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mc:AlternateContent xmlns:mc="http://schemas.openxmlformats.org/markup-compatibility/2006">
    <mc:Choice Requires="x15">
      <x15ac:absPath xmlns:x15ac="http://schemas.microsoft.com/office/spreadsheetml/2010/11/ac" url="C:\Users\CorAr\Desktop\BV\REGIONAL v2\"/>
    </mc:Choice>
  </mc:AlternateContent>
  <xr:revisionPtr revIDLastSave="0" documentId="13_ncr:1_{E2882C6E-4305-4320-A538-ECC113643D7D}"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8'!$A$56:$V$64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Neto'!$A$8:$F$51</definedName>
    <definedName name="_xlnm.Print_Area" localSheetId="2">'Estado de Ingresos y Egresos'!$A$8:$G$42</definedName>
    <definedName name="_xlnm.Print_Area" localSheetId="4">'Flujos de Efectivo'!$A$8:$F$45</definedName>
    <definedName name="_xlnm.Print_Area" localSheetId="0">Índice!$A$1:$O$33</definedName>
    <definedName name="_xlnm.Print_Area" localSheetId="5">'Nota 1 a Nota 3.5'!$B$9:$M$102</definedName>
    <definedName name="_xlnm.Print_Area" localSheetId="6">'Nota 3.6 a Nota 8'!$A$8:$J$143</definedName>
    <definedName name="_xlnm.Print_Area" localSheetId="3">'Variacion del Activo Neto'!$B$9:$I$34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3.6 a Nota 8'!$A$56:$V$64</definedName>
    <definedName name="Z_5FCC9217_B3E9_4B91_A943_5F21728EBEE9_.wvu.PrintArea" localSheetId="1" hidden="1">'Activo Neto'!$A$8:$F$51</definedName>
    <definedName name="Z_5FCC9217_B3E9_4B91_A943_5F21728EBEE9_.wvu.PrintArea" localSheetId="2" hidden="1">'Estado de Ingresos y Egresos'!$A$8:$G$42</definedName>
    <definedName name="Z_5FCC9217_B3E9_4B91_A943_5F21728EBEE9_.wvu.PrintArea" localSheetId="4" hidden="1">'Flujos de Efectivo'!$A$8:$F$45</definedName>
    <definedName name="Z_5FCC9217_B3E9_4B91_A943_5F21728EBEE9_.wvu.PrintArea" localSheetId="5" hidden="1">'Nota 1 a Nota 3.5'!$B$9:$M$102</definedName>
    <definedName name="Z_5FCC9217_B3E9_4B91_A943_5F21728EBEE9_.wvu.PrintArea" localSheetId="6" hidden="1">'Nota 3.6 a Nota 8'!$A$8:$J$143</definedName>
    <definedName name="Z_5FCC9217_B3E9_4B91_A943_5F21728EBEE9_.wvu.PrintArea" localSheetId="3" hidden="1">'Variacion del Activo Neto'!$B$9:$I$34</definedName>
    <definedName name="Z_61A52113_890E_4C3B_ADC2_27DE1001C942_.wvu.FilterData" localSheetId="6" hidden="1">'Nota 3.6 a Nota 8'!$B$68:$Q$75</definedName>
    <definedName name="Z_61A52113_890E_4C3B_ADC2_27DE1001C942_.wvu.PrintArea" localSheetId="1" hidden="1">'Activo Neto'!$A$8:$F$51</definedName>
    <definedName name="Z_61A52113_890E_4C3B_ADC2_27DE1001C942_.wvu.PrintArea" localSheetId="2" hidden="1">'Estado de Ingresos y Egresos'!$A$8:$G$42</definedName>
    <definedName name="Z_61A52113_890E_4C3B_ADC2_27DE1001C942_.wvu.PrintArea" localSheetId="4" hidden="1">'Flujos de Efectivo'!$A$8:$F$45</definedName>
    <definedName name="Z_61A52113_890E_4C3B_ADC2_27DE1001C942_.wvu.PrintArea" localSheetId="5" hidden="1">'Nota 1 a Nota 3.5'!$B$9:$M$102</definedName>
    <definedName name="Z_61A52113_890E_4C3B_ADC2_27DE1001C942_.wvu.PrintArea" localSheetId="6" hidden="1">'Nota 3.6 a Nota 8'!$A$8:$J$143</definedName>
    <definedName name="Z_61A52113_890E_4C3B_ADC2_27DE1001C942_.wvu.PrintArea" localSheetId="3" hidden="1">'Variacion del Activo Neto'!$B$9:$I$34</definedName>
    <definedName name="Z_61A52113_890E_4C3B_ADC2_27DE1001C942_.wvu.Rows" localSheetId="6" hidden="1">'Nota 3.6 a Nota 8'!#REF!</definedName>
    <definedName name="Z_7015FC6D_0680_4B00_AA0E_B83DA1D0B666_.wvu.PrintArea" localSheetId="1" hidden="1">'Activo Neto'!$A$8:$F$51</definedName>
    <definedName name="Z_7015FC6D_0680_4B00_AA0E_B83DA1D0B666_.wvu.PrintArea" localSheetId="2" hidden="1">'Estado de Ingresos y Egresos'!$A$8:$G$42</definedName>
    <definedName name="Z_7015FC6D_0680_4B00_AA0E_B83DA1D0B666_.wvu.PrintArea" localSheetId="4" hidden="1">'Flujos de Efectivo'!$A$8:$F$45</definedName>
    <definedName name="Z_7015FC6D_0680_4B00_AA0E_B83DA1D0B666_.wvu.PrintArea" localSheetId="5" hidden="1">'Nota 1 a Nota 3.5'!$B$9:$M$102</definedName>
    <definedName name="Z_7015FC6D_0680_4B00_AA0E_B83DA1D0B666_.wvu.PrintArea" localSheetId="6" hidden="1">'Nota 3.6 a Nota 8'!$A$8:$J$143</definedName>
    <definedName name="Z_7015FC6D_0680_4B00_AA0E_B83DA1D0B666_.wvu.PrintArea" localSheetId="3" hidden="1">'Variacion del Activo Neto'!$B$9:$I$34</definedName>
    <definedName name="Z_7015FC6D_0680_4B00_AA0E_B83DA1D0B666_.wvu.Rows" localSheetId="4" hidden="1">'Flujos de Efectivo'!#REF!</definedName>
    <definedName name="Z_842728F3_A5B8_4AC8_8F48_EAD7E63B6C70_.wvu.FilterData" localSheetId="6" hidden="1">'Nota 3.6 a Nota 8'!$B$68:$Q$75</definedName>
    <definedName name="Z_970CBB53_F4B3_462F_AEFE_2BC403F5F0AD_.wvu.PrintArea" localSheetId="5" hidden="1">'Nota 1 a Nota 3.5'!$B$9:$M$102</definedName>
    <definedName name="Z_970CBB53_F4B3_462F_AEFE_2BC403F5F0AD_.wvu.PrintArea" localSheetId="6" hidden="1">'Nota 3.6 a Nota 8'!$A$8:$J$143</definedName>
    <definedName name="Z_B9F63820_5C32_455A_BC9D_0BE84D6B0867_.wvu.PrintArea" localSheetId="1" hidden="1">'Activo Neto'!$A$8:$F$51</definedName>
    <definedName name="Z_B9F63820_5C32_455A_BC9D_0BE84D6B0867_.wvu.PrintArea" localSheetId="2" hidden="1">'Estado de Ingresos y Egresos'!$A$8:$G$42</definedName>
    <definedName name="Z_B9F63820_5C32_455A_BC9D_0BE84D6B0867_.wvu.PrintArea" localSheetId="4" hidden="1">'Flujos de Efectivo'!$A$8:$F$45</definedName>
    <definedName name="Z_B9F63820_5C32_455A_BC9D_0BE84D6B0867_.wvu.PrintArea" localSheetId="3" hidden="1">'Variacion del Activo Neto'!$B$9:$I$34</definedName>
    <definedName name="Z_B9F63820_5C32_455A_BC9D_0BE84D6B0867_.wvu.Rows" localSheetId="4" hidden="1">'Flujos de Efectivo'!#REF!</definedName>
    <definedName name="Z_D9765769_BBE9_4E14_B8CF_9C39AEE13FCB_.wvu.FilterData" localSheetId="6" hidden="1">'Nota 3.6 a Nota 8'!$A$56:$V$64</definedName>
    <definedName name="Z_D9765769_BBE9_4E14_B8CF_9C39AEE13FCB_.wvu.PrintArea" localSheetId="1" hidden="1">'Activo Neto'!$A$8:$F$51</definedName>
    <definedName name="Z_D9765769_BBE9_4E14_B8CF_9C39AEE13FCB_.wvu.PrintArea" localSheetId="2" hidden="1">'Estado de Ingresos y Egresos'!$A$8:$G$42</definedName>
    <definedName name="Z_D9765769_BBE9_4E14_B8CF_9C39AEE13FCB_.wvu.PrintArea" localSheetId="4" hidden="1">'Flujos de Efectivo'!$A$8:$F$45</definedName>
    <definedName name="Z_D9765769_BBE9_4E14_B8CF_9C39AEE13FCB_.wvu.PrintArea" localSheetId="5" hidden="1">'Nota 1 a Nota 3.5'!$B$9:$M$102</definedName>
    <definedName name="Z_D9765769_BBE9_4E14_B8CF_9C39AEE13FCB_.wvu.PrintArea" localSheetId="6" hidden="1">'Nota 3.6 a Nota 8'!$A$8:$J$143</definedName>
    <definedName name="Z_D9765769_BBE9_4E14_B8CF_9C39AEE13FCB_.wvu.PrintArea" localSheetId="3" hidden="1">'Variacion del Activo Neto'!$B$9:$I$34</definedName>
    <definedName name="Z_D9765769_BBE9_4E14_B8CF_9C39AEE13FCB_.wvu.Rows" localSheetId="6" hidden="1">'Nota 3.6 a Nota 8'!#REF!</definedName>
    <definedName name="Z_F3648BCD_1CED_4BBB_AE63_37BDB925883F_.wvu.FilterData" localSheetId="6" hidden="1">'Nota 3.6 a Nota 8'!$B$68:$Q$75</definedName>
    <definedName name="Z_F3648BCD_1CED_4BBB_AE63_37BDB925883F_.wvu.PrintArea" localSheetId="1" hidden="1">'Activo Neto'!$A$8:$F$51</definedName>
    <definedName name="Z_F3648BCD_1CED_4BBB_AE63_37BDB925883F_.wvu.PrintArea" localSheetId="2" hidden="1">'Estado de Ingresos y Egresos'!$A$8:$G$42</definedName>
    <definedName name="Z_F3648BCD_1CED_4BBB_AE63_37BDB925883F_.wvu.PrintArea" localSheetId="4" hidden="1">'Flujos de Efectivo'!$A$8:$F$45</definedName>
    <definedName name="Z_F3648BCD_1CED_4BBB_AE63_37BDB925883F_.wvu.PrintArea" localSheetId="5" hidden="1">'Nota 1 a Nota 3.5'!$B$9:$M$102</definedName>
    <definedName name="Z_F3648BCD_1CED_4BBB_AE63_37BDB925883F_.wvu.PrintArea" localSheetId="6" hidden="1">'Nota 3.6 a Nota 8'!$A$8:$J$143</definedName>
    <definedName name="Z_F3648BCD_1CED_4BBB_AE63_37BDB925883F_.wvu.PrintArea" localSheetId="3" hidden="1">'Variacion del Activo Neto'!$B$9:$I$34</definedName>
    <definedName name="zdfd" localSheetId="5" hidden="1">#REF!</definedName>
    <definedName name="zdfd" localSheetId="6"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1" i="6" l="1"/>
</calcChain>
</file>

<file path=xl/sharedStrings.xml><?xml version="1.0" encoding="utf-8"?>
<sst xmlns="http://schemas.openxmlformats.org/spreadsheetml/2006/main" count="428" uniqueCount="259">
  <si>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</si>
  <si>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</si>
  <si>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</si>
  <si>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</si>
  <si>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</si>
  <si>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</si>
  <si>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</si>
  <si>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</si>
  <si>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</si>
  <si>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</si>
  <si>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</si>
  <si>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</si>
  <si>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</si>
  <si>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</si>
  <si>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</si>
  <si>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</si>
  <si>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</si>
  <si>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</si>
  <si>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</si>
  <si>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</si>
  <si>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</si>
  <si>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</si>
  <si>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</si>
  <si>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</si>
  <si>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</si>
  <si>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</si>
  <si>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</si>
  <si>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</si>
  <si>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</si>
  <si>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4.3)</t>
  </si>
  <si>
    <t xml:space="preserve"> (Nota 4.4)</t>
  </si>
  <si>
    <t>Rescates a Pagar</t>
  </si>
  <si>
    <t>TOTAL ACTIVO NETO</t>
  </si>
  <si>
    <t>CUOTAS PARTES EN CIRCULACION</t>
  </si>
  <si>
    <t>VALOR CUOTA PARTE AL CIERRE</t>
  </si>
  <si>
    <t>Las 8 notas que se acompañan forman parte integrante de los Estados Financieros</t>
  </si>
  <si>
    <t>Viviana Trociuk</t>
  </si>
  <si>
    <t>Marcelo Prono</t>
  </si>
  <si>
    <t>Shirley Vichini</t>
  </si>
  <si>
    <t>Presidente</t>
  </si>
  <si>
    <t>Vicepresidente</t>
  </si>
  <si>
    <t>Contadora</t>
  </si>
  <si>
    <t>ESTADOS DE INGRESOS Y EGRESOS</t>
  </si>
  <si>
    <t>Presentado en forma comparativa con el mismo periodo del ejercicio económico anterior</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</si>
  <si>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</si>
  <si>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</si>
  <si>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</si>
  <si>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</si>
  <si>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</si>
  <si>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</si>
  <si>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</si>
  <si>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</si>
  <si>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</si>
  <si>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</si>
  <si>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</si>
  <si>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</si>
  <si>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</si>
  <si>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</si>
  <si>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</si>
  <si>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</si>
  <si>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</si>
  <si>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</si>
  <si>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</si>
  <si>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</si>
  <si>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</si>
  <si>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</si>
  <si>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</si>
  <si>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</si>
  <si>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</si>
  <si>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</si>
  <si>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</si>
  <si>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</si>
  <si>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</si>
  <si>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</si>
  <si>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</si>
  <si>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</si>
  <si>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</si>
  <si>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</si>
  <si>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</si>
  <si>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</si>
  <si>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</si>
  <si>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</si>
  <si>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</si>
  <si>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</si>
  <si>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</si>
  <si>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</si>
  <si>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</si>
  <si>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</si>
  <si>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</si>
  <si>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</si>
  <si>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</si>
  <si>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</si>
  <si>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</si>
  <si>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</si>
  <si>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</si>
  <si>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</si>
  <si>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</si>
  <si>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</si>
  <si>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</si>
  <si>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</si>
  <si>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</si>
  <si>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</si>
  <si>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</si>
  <si>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</si>
  <si>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</si>
  <si>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</si>
  <si>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</si>
  <si>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</si>
  <si>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</si>
  <si>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</si>
  <si>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</si>
  <si>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Sin Movimiento
</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</si>
  <si>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</si>
  <si>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</si>
  <si>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</si>
  <si>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</si>
  <si>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</si>
  <si>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</si>
  <si>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</si>
  <si>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</si>
  <si>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</si>
  <si>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</si>
  <si>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</si>
  <si>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</si>
  <si>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</si>
  <si>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</si>
  <si>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</si>
  <si>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</si>
  <si>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</si>
  <si>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</si>
  <si>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t>
  </si>
  <si>
    <t>Fondo Mutuo RF Cash USD</t>
  </si>
  <si>
    <t xml:space="preserve">Inversion en Instrumentos Financieros </t>
  </si>
  <si>
    <t>Concepto</t>
  </si>
  <si>
    <t>4.4 ) Comisiones a pagar a la Administradora</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</si>
  <si>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</si>
  <si>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</si>
  <si>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</si>
  <si>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</si>
  <si>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</si>
  <si>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</si>
  <si>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(Cifras expresadas en dólares)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</si>
  <si>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</si>
  <si>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Resultado por Tenencia</t>
  </si>
  <si>
    <t>Impuestos, Tasas y Contribuciones</t>
  </si>
  <si>
    <t>Hasta 30%</t>
  </si>
  <si>
    <t>FONDO DE INVERSIÓN RENTA INMOBILIARIA - EYDISA 
Administrado por: Regional Administradora de Fondos Patrimoniales 
de Inversión S.A.</t>
  </si>
  <si>
    <t>FONDO DE INVERSIÓN RENTA INMOBILIARIA - EYDISA</t>
  </si>
  <si>
    <t>Aumento de Otros Pasivos</t>
  </si>
  <si>
    <t>CORRESPONDIENTE AL PERIODO DEL 01 DE ENERO DE 2023 AL 31 DE MARZO DE 2023</t>
  </si>
  <si>
    <t>Presentado en forma comparativa con el ejercicio económico anterior finalizado el 31 de marzo de 2023</t>
  </si>
  <si>
    <t>CORRESPONDIENTE AL PERIODO DEL 01 DE ENERO DE 2023 AL 31 DE MARZO 2023</t>
  </si>
  <si>
    <t>TOTAL ACTIVO NETO
AL 31/03/2023</t>
  </si>
  <si>
    <t>CORRESPONDIENTES AL EJERCICIO FINALIZADO EL 31 DE MARZO DE 2023</t>
  </si>
  <si>
    <t>Al 31 de Marzo del 2023, no existen situaciones contingentes, ni reclamos que este en conocimiento de la Sociedad Administradora.</t>
  </si>
  <si>
    <t xml:space="preserve">Al 31 de Marzo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</si>
  <si>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marzo de 2023.</t>
  </si>
  <si>
    <t>Al 31 de Marzo de 2023:</t>
  </si>
  <si>
    <t>A continuación, información estadística mensual de la posición del Fondo de Inversion durante el ejercicio 2023:</t>
  </si>
  <si>
    <t>Estados Financieros correspondiente al periodo del  01 de Enero de 2023 al 31 de Marzo de 2023</t>
  </si>
  <si>
    <t>TOTAL ACTIVO NETO
AL 31/12/2022</t>
  </si>
  <si>
    <t>Bono</t>
  </si>
  <si>
    <t>Bricapar S.A.E.</t>
  </si>
  <si>
    <t>Bonos Corporativos</t>
  </si>
  <si>
    <t>Al 31 de diciembre 2022</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</si>
  <si>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</si>
  <si>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</si>
  <si>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</si>
  <si>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</si>
  <si>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</si>
  <si>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</si>
  <si>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</si>
  <si>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</si>
  <si>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</si>
  <si>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Resultados por tenencia de inversiones</t>
  </si>
  <si>
    <t xml:space="preserve"> (Nota 4.6)</t>
  </si>
  <si>
    <t xml:space="preserve"> (Nota 4.7)</t>
  </si>
  <si>
    <t xml:space="preserve"> (Nota 3.6)</t>
  </si>
  <si>
    <t>Gastos Operacionales</t>
  </si>
  <si>
    <t xml:space="preserve"> (Nota 4.8)</t>
  </si>
  <si>
    <t>RESULTADO DEL EJERCICIO</t>
  </si>
  <si>
    <t>REGIONAL ADMINISTRADORA DE FONDOS PATRIMONIALES DE INVERSIÓN S.A.
FONDO DE INVERSIÓN RENTA INMOBILIARIA EYDISA</t>
  </si>
  <si>
    <t>NOTA 1. INFORMACIÓN BÁSICA DEL FONDO</t>
  </si>
  <si>
    <t>1.1) Naturaleza Jurídica y Características del Fondo</t>
  </si>
  <si>
    <t xml:space="preserve">FONDO DE INVERSIÓN RENTA INMOBILIARIA - EYDISA administrado por REGIONAL Administradora de Fondos Patrimoniales de Inversión Sociedad Anónima es un fondo de inversión Inmobiliara, con un plazo de duracion de 5 años y prorrogable según lo decida la Asamblea de Cuotapartistas. </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</si>
  <si>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</si>
  <si>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</si>
  <si>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</si>
  <si>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</si>
  <si>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</si>
  <si>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</si>
  <si>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</si>
  <si>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</si>
  <si>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</si>
  <si>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</si>
  <si>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</si>
  <si>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</si>
  <si>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</si>
  <si>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</si>
  <si>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</si>
  <si>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</si>
  <si>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</si>
  <si>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</si>
  <si>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</si>
  <si>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</si>
  <si>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</si>
  <si>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</si>
  <si>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</si>
  <si>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</si>
  <si>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</si>
  <si>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</si>
  <si>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</si>
  <si>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</si>
  <si>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</si>
  <si>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</si>
  <si>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</si>
  <si>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</si>
  <si>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</si>
  <si>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</si>
  <si>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</si>
  <si>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</si>
  <si>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</si>
  <si>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</si>
  <si>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</si>
  <si>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</si>
  <si>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</si>
  <si>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</si>
  <si>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</si>
  <si>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</si>
  <si>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</si>
  <si>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</si>
  <si>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</si>
  <si>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</si>
  <si>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</si>
  <si>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</si>
  <si>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NOTAS A LA INFORMACIÓN FINANCIERA AL 31 DE MARZO DE 2023</t>
  </si>
  <si>
    <t>La información financiera corresponde al periodo comprendido entre el 01 de enero de 2023  y el 31 de Marzo de 2023.</t>
  </si>
  <si>
    <t>3.6) Gastos Operacionales y Comisión de la Sociedad Administradora</t>
  </si>
  <si>
    <t>Comisiones por Administracion Regional AFPISA (*)</t>
  </si>
  <si>
    <t>Comisión Administrador Inmobiliario</t>
  </si>
  <si>
    <t>Mantenimiento y Expensas</t>
  </si>
  <si>
    <t>Ver diferencia</t>
  </si>
  <si>
    <t>3.7) Información estadística</t>
  </si>
  <si>
    <t>IVA - Crédito Fiscal</t>
  </si>
  <si>
    <t>Garantía de Alquiler</t>
  </si>
  <si>
    <t>Impuestos, tasas y patentes</t>
  </si>
  <si>
    <t>Gastos Pagos por Anticipado - Impuesto Inmobiliario</t>
  </si>
  <si>
    <t>Provisión de gasto de expensas</t>
  </si>
  <si>
    <t>Provisión de expensa</t>
  </si>
  <si>
    <t>4.5 ) Provisión de expensas</t>
  </si>
  <si>
    <t>4.6 ) Otros Pasivos</t>
  </si>
  <si>
    <t>4.7 ) Resultados por Tenencia de Inversiones</t>
  </si>
  <si>
    <t>Valor de Compra (*)</t>
  </si>
  <si>
    <t>Valor Contable (*)</t>
  </si>
  <si>
    <t>(*) El valor de compra de los inmuebles se expone con IVA incluido, y el valor contable se presenta sin el IVA.</t>
  </si>
  <si>
    <t xml:space="preserve">4.8 ) Otros Egresos </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</si>
  <si>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</si>
  <si>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Intereses percibidos por inversiones temporarias</t>
  </si>
  <si>
    <t>Enajenación de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</si>
</sst>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00\ _€_-;\-* #,##0.0000\ _€_-;_-* &quot;-&quot;????\ _€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3" fillId="0" borderId="0"/>
    <xf numFmtId="165" fontId="63" fillId="0" borderId="0" applyFont="0" applyFill="0" applyBorder="0" applyAlignment="0" applyProtection="0"/>
    <xf numFmtId="9" fontId="63" fillId="0" borderId="0" applyFont="0" applyFill="0" applyBorder="0" applyAlignment="0" applyProtection="0"/>
    <xf numFmtId="41"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9"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4" fillId="0" borderId="0" applyFont="0" applyFill="0" applyBorder="0" applyAlignment="0" applyProtection="0"/>
    <xf numFmtId="165"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34">
    <xf numFmtId="0" fontId="0" fillId="0" borderId="0" xfId="0"/>
    <xf numFmtId="0" fontId="28" fillId="0" borderId="0" xfId="0" applyFont="1"/>
    <xf numFmtId="0" fontId="30" fillId="0" borderId="0" xfId="0" applyFont="1" applyAlignment="1">
      <alignment vertical="center"/>
    </xf>
    <xf numFmtId="0" fontId="28" fillId="34" borderId="0" xfId="0" applyFont="1" applyFill="1"/>
    <xf numFmtId="172" fontId="28" fillId="34" borderId="0" xfId="1" applyNumberFormat="1" applyFont="1" applyFill="1" applyBorder="1"/>
    <xf numFmtId="172" fontId="30" fillId="34" borderId="0" xfId="1" applyNumberFormat="1" applyFont="1" applyFill="1" applyBorder="1"/>
    <xf numFmtId="172" fontId="28" fillId="34" borderId="0" xfId="0" applyNumberFormat="1" applyFont="1" applyFill="1"/>
    <xf numFmtId="172" fontId="30" fillId="34"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7" borderId="0" xfId="0" applyFont="1" applyFill="1"/>
    <xf numFmtId="0" fontId="28" fillId="38" borderId="0" xfId="0" applyFont="1" applyFill="1"/>
    <xf numFmtId="0" fontId="30" fillId="34" borderId="0" xfId="0" applyFont="1" applyFill="1"/>
    <xf numFmtId="0" fontId="28" fillId="37" borderId="0" xfId="0" applyFont="1" applyFill="1" applyAlignment="1">
      <alignment horizontal="center"/>
    </xf>
    <xf numFmtId="0" fontId="28" fillId="38"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5" borderId="0" xfId="0" applyFont="1" applyFill="1"/>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2" fillId="35" borderId="0" xfId="0" applyFont="1" applyFill="1" applyAlignment="1">
      <alignment horizontal="center" vertical="center" wrapText="1"/>
    </xf>
    <xf numFmtId="0" fontId="28" fillId="34" borderId="0" xfId="0" applyFont="1" applyFill="1" applyAlignment="1">
      <alignment vertical="center" wrapText="1"/>
    </xf>
    <xf numFmtId="0" fontId="30" fillId="34" borderId="0" xfId="0" applyFont="1" applyFill="1" applyAlignment="1">
      <alignment vertical="center" wrapText="1"/>
    </xf>
    <xf numFmtId="0" fontId="37" fillId="0" borderId="0" xfId="219" applyFont="1" applyAlignment="1">
      <alignment horizontal="left"/>
    </xf>
    <xf numFmtId="174" fontId="32" fillId="35" borderId="19" xfId="0" applyNumberFormat="1" applyFont="1" applyFill="1" applyBorder="1" applyAlignment="1">
      <alignment horizontal="center" vertical="center" wrapText="1"/>
    </xf>
    <xf numFmtId="179" fontId="30" fillId="34" borderId="25" xfId="1" applyNumberFormat="1" applyFont="1" applyFill="1" applyBorder="1" applyAlignment="1">
      <alignment horizontal="left" vertical="center" indent="1"/>
    </xf>
    <xf numFmtId="179" fontId="30" fillId="34" borderId="20" xfId="1" applyNumberFormat="1" applyFont="1" applyFill="1" applyBorder="1" applyAlignment="1">
      <alignment horizontal="left" vertical="center" indent="1"/>
    </xf>
    <xf numFmtId="0" fontId="28" fillId="34" borderId="24" xfId="0" applyFont="1" applyFill="1" applyBorder="1"/>
    <xf numFmtId="0" fontId="30" fillId="34" borderId="21" xfId="0" applyFont="1" applyFill="1" applyBorder="1" applyAlignment="1">
      <alignment vertical="center" wrapText="1"/>
    </xf>
    <xf numFmtId="0" fontId="32" fillId="35" borderId="21" xfId="0" applyFont="1" applyFill="1" applyBorder="1" applyAlignment="1">
      <alignment horizontal="center" vertical="center" wrapText="1"/>
    </xf>
    <xf numFmtId="0" fontId="28" fillId="34" borderId="21" xfId="0" applyFont="1" applyFill="1" applyBorder="1" applyAlignment="1">
      <alignment vertical="center" wrapText="1"/>
    </xf>
    <xf numFmtId="41" fontId="30" fillId="34" borderId="21" xfId="51" applyFont="1" applyFill="1" applyBorder="1" applyAlignment="1">
      <alignment vertical="center" wrapText="1"/>
    </xf>
    <xf numFmtId="49" fontId="28" fillId="34" borderId="21" xfId="0" applyNumberFormat="1" applyFont="1" applyFill="1" applyBorder="1" applyAlignment="1">
      <alignment vertical="center" wrapText="1"/>
    </xf>
    <xf numFmtId="0" fontId="43" fillId="34" borderId="21" xfId="0" applyFont="1" applyFill="1" applyBorder="1" applyAlignment="1">
      <alignment horizontal="center" vertical="center" wrapText="1"/>
    </xf>
    <xf numFmtId="0" fontId="32" fillId="35" borderId="18" xfId="0"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17" xfId="0" applyFont="1" applyFill="1" applyBorder="1"/>
    <xf numFmtId="174" fontId="32" fillId="35" borderId="26" xfId="0" applyNumberFormat="1" applyFont="1" applyFill="1" applyBorder="1" applyAlignment="1">
      <alignment horizontal="center" vertical="center" wrapText="1"/>
    </xf>
    <xf numFmtId="180" fontId="28" fillId="34" borderId="27" xfId="1" applyNumberFormat="1" applyFont="1" applyFill="1" applyBorder="1" applyAlignment="1">
      <alignment horizontal="left" vertical="center" indent="1"/>
    </xf>
    <xf numFmtId="0" fontId="28" fillId="34" borderId="31" xfId="0" applyFont="1" applyFill="1" applyBorder="1" applyAlignment="1">
      <alignment horizontal="left" indent="1"/>
    </xf>
    <xf numFmtId="172" fontId="28" fillId="34" borderId="32" xfId="1" applyNumberFormat="1" applyFont="1" applyFill="1" applyBorder="1" applyAlignment="1">
      <alignment horizontal="center"/>
    </xf>
    <xf numFmtId="0" fontId="28" fillId="34" borderId="11" xfId="0" applyFont="1" applyFill="1" applyBorder="1" applyAlignment="1">
      <alignment horizontal="left" indent="1"/>
    </xf>
    <xf numFmtId="172" fontId="30" fillId="34" borderId="12" xfId="1" applyNumberFormat="1" applyFont="1" applyFill="1" applyBorder="1" applyAlignment="1">
      <alignment horizontal="center"/>
    </xf>
    <xf numFmtId="0" fontId="30" fillId="34" borderId="11" xfId="0" applyFont="1" applyFill="1" applyBorder="1" applyAlignment="1">
      <alignment horizontal="left" indent="1"/>
    </xf>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72" fontId="28" fillId="34" borderId="12" xfId="0" applyNumberFormat="1" applyFont="1" applyFill="1" applyBorder="1" applyAlignment="1">
      <alignment horizontal="center"/>
    </xf>
    <xf numFmtId="172" fontId="30" fillId="34" borderId="12" xfId="0" applyNumberFormat="1" applyFont="1" applyFill="1" applyBorder="1" applyAlignment="1">
      <alignment horizontal="center"/>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0" fontId="38" fillId="0" borderId="0" xfId="0" applyFont="1"/>
    <xf numFmtId="171" fontId="29" fillId="0" borderId="0" xfId="44" applyFont="1"/>
    <xf numFmtId="0" fontId="31" fillId="0" borderId="0" xfId="0" applyFont="1" applyAlignment="1">
      <alignment horizontal="left"/>
    </xf>
    <xf numFmtId="0" fontId="28" fillId="34" borderId="0" xfId="0" applyFont="1" applyFill="1" applyAlignment="1">
      <alignment horizontal="left" vertical="center" wrapText="1"/>
    </xf>
    <xf numFmtId="0" fontId="30" fillId="34"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5" borderId="18" xfId="0" applyFont="1" applyFill="1" applyBorder="1"/>
    <xf numFmtId="0" fontId="43" fillId="34" borderId="11" xfId="0" applyFont="1" applyFill="1" applyBorder="1" applyAlignment="1">
      <alignment vertical="center" wrapText="1"/>
    </xf>
    <xf numFmtId="0" fontId="28"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10" xfId="0" applyFont="1" applyFill="1" applyBorder="1" applyAlignment="1">
      <alignment vertical="center" wrapText="1"/>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5" borderId="21" xfId="49" applyNumberFormat="1" applyFont="1" applyFill="1" applyBorder="1" applyAlignment="1">
      <alignment horizontal="center" vertical="center" wrapText="1"/>
    </xf>
    <xf numFmtId="0" fontId="29" fillId="0" borderId="11" xfId="49" applyFont="1" applyBorder="1"/>
    <xf numFmtId="173" fontId="29" fillId="36" borderId="21" xfId="45" applyNumberFormat="1" applyFont="1" applyFill="1" applyBorder="1"/>
    <xf numFmtId="173" fontId="29" fillId="36" borderId="21" xfId="45" applyNumberFormat="1" applyFont="1" applyFill="1" applyBorder="1" applyAlignment="1">
      <alignment horizontal="center"/>
    </xf>
    <xf numFmtId="174" fontId="29" fillId="0" borderId="0" xfId="49" applyNumberFormat="1" applyFont="1"/>
    <xf numFmtId="177" fontId="29" fillId="36" borderId="21" xfId="51" applyNumberFormat="1" applyFont="1" applyFill="1" applyBorder="1"/>
    <xf numFmtId="177" fontId="34" fillId="0" borderId="21" xfId="51" applyNumberFormat="1" applyFont="1" applyFill="1" applyBorder="1"/>
    <xf numFmtId="41" fontId="34" fillId="0" borderId="0" xfId="49" applyNumberFormat="1" applyFont="1"/>
    <xf numFmtId="0" fontId="47" fillId="0" borderId="11" xfId="0" applyFont="1" applyBorder="1"/>
    <xf numFmtId="41" fontId="34" fillId="0" borderId="21" xfId="51"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10" fontId="34" fillId="0" borderId="21" xfId="57" applyNumberFormat="1" applyFont="1" applyFill="1" applyBorder="1" applyAlignment="1">
      <alignment horizontal="right" vertical="center"/>
    </xf>
    <xf numFmtId="41" fontId="30" fillId="0" borderId="21" xfId="51" applyFont="1" applyFill="1" applyBorder="1" applyAlignment="1">
      <alignment horizontal="right" vertical="center"/>
    </xf>
    <xf numFmtId="41" fontId="34" fillId="0" borderId="0" xfId="46" applyNumberFormat="1" applyFont="1"/>
    <xf numFmtId="166" fontId="48" fillId="0" borderId="0" xfId="45" applyFont="1" applyAlignment="1">
      <alignment vertical="center"/>
    </xf>
    <xf numFmtId="41" fontId="28" fillId="0" borderId="0" xfId="51" applyFont="1" applyAlignment="1">
      <alignment horizontal="center"/>
    </xf>
    <xf numFmtId="41"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41" fontId="34" fillId="0" borderId="0" xfId="51" applyFont="1" applyAlignment="1">
      <alignment horizontal="center"/>
    </xf>
    <xf numFmtId="0" fontId="34" fillId="0" borderId="0" xfId="49" applyFont="1" applyAlignment="1">
      <alignment horizontal="left"/>
    </xf>
    <xf numFmtId="0" fontId="34" fillId="0" borderId="22" xfId="49" applyFont="1" applyBorder="1"/>
    <xf numFmtId="0" fontId="30" fillId="36" borderId="22" xfId="0" applyFont="1" applyFill="1" applyBorder="1"/>
    <xf numFmtId="0" fontId="34" fillId="0" borderId="23" xfId="49" applyFont="1" applyBorder="1"/>
    <xf numFmtId="0" fontId="30" fillId="36" borderId="23" xfId="0" applyFont="1" applyFill="1" applyBorder="1"/>
    <xf numFmtId="0" fontId="29" fillId="36" borderId="22" xfId="49" applyFont="1" applyFill="1" applyBorder="1"/>
    <xf numFmtId="0" fontId="29" fillId="36" borderId="23" xfId="49" applyFont="1" applyFill="1" applyBorder="1"/>
    <xf numFmtId="0" fontId="34" fillId="0" borderId="23" xfId="49" applyFont="1" applyBorder="1" applyAlignment="1">
      <alignment horizontal="center"/>
    </xf>
    <xf numFmtId="0" fontId="34" fillId="0" borderId="23" xfId="0" applyFont="1" applyBorder="1" applyAlignment="1">
      <alignment vertical="center"/>
    </xf>
    <xf numFmtId="0" fontId="49" fillId="0" borderId="22" xfId="0" applyFont="1" applyBorder="1" applyAlignment="1">
      <alignment vertical="center"/>
    </xf>
    <xf numFmtId="0" fontId="48" fillId="36" borderId="22" xfId="0" applyFont="1" applyFill="1" applyBorder="1" applyAlignment="1">
      <alignment vertical="center" wrapText="1"/>
    </xf>
    <xf numFmtId="0" fontId="49" fillId="0" borderId="23" xfId="0" applyFont="1" applyBorder="1" applyAlignment="1">
      <alignment vertical="center"/>
    </xf>
    <xf numFmtId="0" fontId="48" fillId="36" borderId="23"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2" fillId="35" borderId="0" xfId="0" applyFont="1" applyFill="1" applyAlignment="1">
      <alignment vertical="center"/>
    </xf>
    <xf numFmtId="0" fontId="54" fillId="0" borderId="0" xfId="0" applyFont="1"/>
    <xf numFmtId="0" fontId="55" fillId="0" borderId="0" xfId="0" applyFont="1" applyAlignment="1">
      <alignment vertical="center"/>
    </xf>
    <xf numFmtId="0" fontId="56" fillId="0" borderId="0" xfId="0" applyFont="1"/>
    <xf numFmtId="0" fontId="44" fillId="36" borderId="0" xfId="0" applyFont="1" applyFill="1"/>
    <xf numFmtId="0" fontId="58" fillId="36" borderId="0" xfId="0" applyFont="1" applyFill="1" applyAlignment="1">
      <alignment horizontal="center"/>
    </xf>
    <xf numFmtId="0" fontId="59" fillId="36" borderId="0" xfId="0" applyFont="1" applyFill="1" applyAlignment="1">
      <alignment horizontal="center"/>
    </xf>
    <xf numFmtId="0" fontId="45" fillId="36" borderId="0" xfId="0" applyFont="1" applyFill="1"/>
    <xf numFmtId="0" fontId="36" fillId="36" borderId="0" xfId="0" applyFont="1" applyFill="1"/>
    <xf numFmtId="0" fontId="29" fillId="36" borderId="0" xfId="0" applyFont="1" applyFill="1"/>
    <xf numFmtId="0" fontId="34" fillId="36" borderId="0" xfId="0" applyFont="1" applyFill="1"/>
    <xf numFmtId="0" fontId="60" fillId="36" borderId="0" xfId="219" applyFont="1" applyFill="1" applyBorder="1" applyAlignment="1">
      <alignment horizontal="center"/>
    </xf>
    <xf numFmtId="0" fontId="44" fillId="36" borderId="0" xfId="0" applyFont="1" applyFill="1" applyAlignment="1">
      <alignment horizontal="center"/>
    </xf>
    <xf numFmtId="0" fontId="28" fillId="36" borderId="0" xfId="0" applyFont="1" applyFill="1"/>
    <xf numFmtId="0" fontId="44" fillId="0" borderId="0" xfId="0" applyFont="1"/>
    <xf numFmtId="0" fontId="60" fillId="36" borderId="0" xfId="219" quotePrefix="1" applyFont="1" applyFill="1" applyBorder="1" applyAlignment="1">
      <alignment horizontal="center"/>
    </xf>
    <xf numFmtId="0" fontId="35" fillId="36" borderId="0" xfId="0" applyFont="1" applyFill="1"/>
    <xf numFmtId="0" fontId="61" fillId="36" borderId="0" xfId="0" applyFont="1" applyFill="1" applyAlignment="1">
      <alignment horizontal="center"/>
    </xf>
    <xf numFmtId="0" fontId="62" fillId="36" borderId="0" xfId="219" quotePrefix="1" applyFont="1" applyFill="1"/>
    <xf numFmtId="0" fontId="30" fillId="0" borderId="0" xfId="0" applyFont="1" applyAlignment="1">
      <alignment horizontal="left" vertical="center"/>
    </xf>
    <xf numFmtId="0" fontId="29" fillId="36" borderId="13" xfId="0" applyFont="1" applyFill="1" applyBorder="1" applyAlignment="1">
      <alignment vertical="center" wrapText="1"/>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41"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0" fontId="29" fillId="0" borderId="0" xfId="49" quotePrefix="1" applyFont="1" applyAlignment="1">
      <alignment horizontal="left"/>
    </xf>
    <xf numFmtId="0" fontId="34" fillId="0" borderId="0" xfId="49" quotePrefix="1" applyFont="1" applyAlignment="1">
      <alignment horizontal="left"/>
    </xf>
    <xf numFmtId="182" fontId="28" fillId="34" borderId="25" xfId="51" applyNumberFormat="1" applyFont="1" applyFill="1" applyBorder="1" applyAlignment="1">
      <alignment horizontal="left" vertical="center" indent="1"/>
    </xf>
    <xf numFmtId="182" fontId="30" fillId="34" borderId="25" xfId="51" applyNumberFormat="1" applyFont="1" applyFill="1" applyBorder="1" applyAlignment="1">
      <alignment horizontal="left" vertical="center" indent="1"/>
    </xf>
    <xf numFmtId="182" fontId="30" fillId="36" borderId="21" xfId="51" applyNumberFormat="1" applyFont="1" applyFill="1" applyBorder="1" applyAlignment="1">
      <alignment horizontal="left" vertical="center" wrapText="1"/>
    </xf>
    <xf numFmtId="173" fontId="28" fillId="0" borderId="0" xfId="0" applyNumberFormat="1" applyFont="1" applyAlignment="1">
      <alignment vertical="center"/>
    </xf>
    <xf numFmtId="183" fontId="30" fillId="34" borderId="25" xfId="0" applyNumberFormat="1" applyFont="1" applyFill="1" applyBorder="1"/>
    <xf numFmtId="183" fontId="28" fillId="34" borderId="25" xfId="1" applyNumberFormat="1" applyFont="1" applyFill="1" applyBorder="1" applyAlignment="1">
      <alignment vertical="center"/>
    </xf>
    <xf numFmtId="183" fontId="28" fillId="34" borderId="25" xfId="51" applyNumberFormat="1" applyFont="1" applyFill="1" applyBorder="1" applyAlignment="1">
      <alignment vertical="center"/>
    </xf>
    <xf numFmtId="183" fontId="30" fillId="34" borderId="25" xfId="51" applyNumberFormat="1" applyFont="1" applyFill="1" applyBorder="1" applyAlignment="1">
      <alignment vertical="center"/>
    </xf>
    <xf numFmtId="183" fontId="30" fillId="34" borderId="20" xfId="51" applyNumberFormat="1" applyFont="1" applyFill="1" applyBorder="1" applyAlignment="1">
      <alignment vertical="center"/>
    </xf>
    <xf numFmtId="169" fontId="34" fillId="0" borderId="21" xfId="1" applyFont="1" applyBorder="1"/>
    <xf numFmtId="169" fontId="30" fillId="36" borderId="21" xfId="1" applyFont="1" applyFill="1" applyBorder="1"/>
    <xf numFmtId="41" fontId="34" fillId="0" borderId="21" xfId="51" applyFont="1" applyBorder="1" applyAlignment="1">
      <alignment horizontal="center"/>
    </xf>
    <xf numFmtId="169" fontId="29" fillId="36" borderId="21" xfId="104" applyFont="1" applyFill="1" applyBorder="1"/>
    <xf numFmtId="169" fontId="29" fillId="36" borderId="21" xfId="104" applyFont="1" applyFill="1" applyBorder="1" applyAlignment="1">
      <alignment horizontal="center"/>
    </xf>
    <xf numFmtId="41" fontId="34" fillId="0" borderId="21" xfId="51" applyFont="1" applyFill="1" applyBorder="1" applyAlignment="1">
      <alignment horizontal="center"/>
    </xf>
    <xf numFmtId="182" fontId="34" fillId="0" borderId="21" xfId="51" applyNumberFormat="1" applyFont="1" applyBorder="1"/>
    <xf numFmtId="182" fontId="30" fillId="36" borderId="21" xfId="45" applyNumberFormat="1" applyFont="1" applyFill="1" applyBorder="1"/>
    <xf numFmtId="182" fontId="34" fillId="0" borderId="21" xfId="51" applyNumberFormat="1" applyFont="1" applyFill="1" applyBorder="1" applyAlignment="1">
      <alignment vertical="center"/>
    </xf>
    <xf numFmtId="182" fontId="34" fillId="0" borderId="21" xfId="51" quotePrefix="1" applyNumberFormat="1" applyFont="1" applyBorder="1"/>
    <xf numFmtId="182" fontId="48" fillId="36" borderId="21" xfId="51" applyNumberFormat="1" applyFont="1" applyFill="1" applyBorder="1" applyAlignment="1">
      <alignment horizontal="right" vertical="center"/>
    </xf>
    <xf numFmtId="182" fontId="34" fillId="0" borderId="21" xfId="51" applyNumberFormat="1" applyFont="1" applyFill="1" applyBorder="1"/>
    <xf numFmtId="41" fontId="29" fillId="0" borderId="0" xfId="51" applyFont="1"/>
    <xf numFmtId="0" fontId="34" fillId="0" borderId="0" xfId="49" applyFont="1" applyAlignment="1">
      <alignment horizontal="left" vertical="center" wrapText="1"/>
    </xf>
    <xf numFmtId="182" fontId="28" fillId="0" borderId="0" xfId="0" applyNumberFormat="1" applyFont="1"/>
    <xf numFmtId="41" fontId="34" fillId="0" borderId="21" xfId="51" applyFont="1" applyBorder="1" applyAlignment="1"/>
    <xf numFmtId="169" fontId="34" fillId="0" borderId="21" xfId="1" applyFont="1" applyFill="1" applyBorder="1" applyAlignment="1">
      <alignment vertical="center"/>
    </xf>
    <xf numFmtId="169" fontId="30" fillId="0" borderId="21" xfId="1" applyFont="1" applyFill="1" applyBorder="1" applyAlignment="1">
      <alignment horizontal="right" vertical="center"/>
    </xf>
    <xf numFmtId="0" fontId="49" fillId="0" borderId="22" xfId="0" applyFont="1" applyBorder="1" applyAlignment="1">
      <alignment horizontal="left" vertical="center"/>
    </xf>
    <xf numFmtId="169" fontId="28" fillId="0" borderId="21" xfId="1" applyFont="1" applyBorder="1" applyAlignment="1">
      <alignment horizontal="right" vertical="center"/>
    </xf>
    <xf numFmtId="167" fontId="28" fillId="0" borderId="21" xfId="0" applyNumberFormat="1" applyFont="1" applyBorder="1" applyAlignment="1">
      <alignment horizontal="right" vertical="center"/>
    </xf>
    <xf numFmtId="167" fontId="48" fillId="36" borderId="21" xfId="0" applyNumberFormat="1" applyFont="1" applyFill="1" applyBorder="1" applyAlignment="1">
      <alignment horizontal="right" vertical="center"/>
    </xf>
    <xf numFmtId="167" fontId="28" fillId="0" borderId="21" xfId="1" applyNumberFormat="1" applyFont="1" applyBorder="1" applyAlignment="1">
      <alignment horizontal="right" vertical="center"/>
    </xf>
    <xf numFmtId="167" fontId="48" fillId="36" borderId="21" xfId="1" applyNumberFormat="1" applyFont="1" applyFill="1" applyBorder="1" applyAlignment="1">
      <alignment horizontal="right" vertical="center"/>
    </xf>
    <xf numFmtId="183" fontId="48" fillId="0" borderId="0" xfId="0" applyNumberFormat="1" applyFont="1" applyAlignment="1">
      <alignment horizontal="right" vertical="center"/>
    </xf>
    <xf numFmtId="169" fontId="34" fillId="0" borderId="0" xfId="1" applyFont="1" applyFill="1"/>
    <xf numFmtId="0" fontId="32" fillId="36" borderId="11" xfId="0" applyFont="1" applyFill="1" applyBorder="1" applyAlignment="1">
      <alignment horizontal="center" vertical="center"/>
    </xf>
    <xf numFmtId="0" fontId="39" fillId="36" borderId="0" xfId="0" applyFont="1" applyFill="1"/>
    <xf numFmtId="183" fontId="32" fillId="36" borderId="25" xfId="1" applyNumberFormat="1" applyFont="1" applyFill="1" applyBorder="1" applyAlignment="1">
      <alignment horizontal="center" vertical="center" wrapText="1"/>
    </xf>
    <xf numFmtId="0" fontId="28" fillId="36" borderId="11" xfId="0" applyFont="1" applyFill="1" applyBorder="1"/>
    <xf numFmtId="0" fontId="30" fillId="36" borderId="0" xfId="0" applyFont="1" applyFill="1"/>
    <xf numFmtId="183" fontId="28" fillId="36" borderId="25"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183" fontId="30" fillId="36" borderId="25" xfId="1" applyNumberFormat="1" applyFont="1" applyFill="1" applyBorder="1" applyAlignment="1"/>
    <xf numFmtId="0" fontId="32" fillId="35" borderId="0" xfId="0" applyFont="1" applyFill="1"/>
    <xf numFmtId="183" fontId="32" fillId="35" borderId="25" xfId="1" applyNumberFormat="1" applyFont="1" applyFill="1" applyBorder="1" applyAlignment="1">
      <alignment horizontal="center" vertical="center"/>
    </xf>
    <xf numFmtId="0" fontId="43" fillId="36" borderId="0" xfId="0" applyFont="1" applyFill="1"/>
    <xf numFmtId="0" fontId="41" fillId="36" borderId="0" xfId="0" applyFont="1" applyFill="1"/>
    <xf numFmtId="49" fontId="28" fillId="36" borderId="11" xfId="0" quotePrefix="1" applyNumberFormat="1" applyFont="1" applyFill="1" applyBorder="1"/>
    <xf numFmtId="49" fontId="28" fillId="36" borderId="0" xfId="0" quotePrefix="1" applyNumberFormat="1" applyFont="1" applyFill="1"/>
    <xf numFmtId="0" fontId="28" fillId="36" borderId="0" xfId="0" quotePrefix="1" applyFont="1" applyFill="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0" fontId="37" fillId="0" borderId="0" xfId="219" applyFont="1" applyFill="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8" fillId="0" borderId="0" xfId="0" applyFont="1" applyAlignment="1">
      <alignment horizontal="justify" wrapText="1"/>
    </xf>
    <xf numFmtId="0" fontId="28" fillId="0" borderId="0" xfId="0" applyFont="1" applyAlignment="1">
      <alignment horizontal="justify"/>
    </xf>
    <xf numFmtId="0" fontId="30" fillId="0" borderId="0" xfId="0" applyFont="1" applyAlignment="1">
      <alignment horizontal="justify"/>
    </xf>
    <xf numFmtId="9" fontId="28" fillId="0" borderId="0" xfId="0" applyNumberFormat="1" applyFont="1" applyAlignment="1">
      <alignment horizontal="justify" vertical="center"/>
    </xf>
    <xf numFmtId="0" fontId="28" fillId="0" borderId="0" xfId="0" applyFont="1" applyAlignment="1">
      <alignment horizontal="justify" vertical="center"/>
    </xf>
    <xf numFmtId="0" fontId="28" fillId="0" borderId="0" xfId="0" applyFont="1" applyAlignment="1">
      <alignment horizontal="justify" vertical="top"/>
    </xf>
    <xf numFmtId="0" fontId="39" fillId="0" borderId="0" xfId="49" applyFont="1"/>
    <xf numFmtId="170" fontId="39" fillId="0" borderId="0" xfId="1" applyNumberFormat="1" applyFont="1"/>
    <xf numFmtId="169" fontId="30" fillId="0" borderId="0" xfId="1" applyFont="1" applyBorder="1"/>
    <xf numFmtId="41" fontId="28" fillId="0" borderId="0" xfId="0" applyNumberFormat="1" applyFont="1" applyAlignment="1">
      <alignment horizontal="center"/>
    </xf>
    <xf numFmtId="167" fontId="28" fillId="0" borderId="0" xfId="0" applyNumberFormat="1" applyFont="1" applyAlignment="1">
      <alignment horizontal="center"/>
    </xf>
    <xf numFmtId="182" fontId="30" fillId="34" borderId="21" xfId="51" applyNumberFormat="1" applyFont="1" applyFill="1" applyBorder="1" applyAlignment="1">
      <alignment vertical="center"/>
    </xf>
    <xf numFmtId="166" fontId="30" fillId="36" borderId="20" xfId="1" applyNumberFormat="1" applyFont="1" applyFill="1" applyBorder="1" applyAlignment="1"/>
    <xf numFmtId="166" fontId="28" fillId="0" borderId="0" xfId="1" applyNumberFormat="1" applyFont="1" applyBorder="1"/>
    <xf numFmtId="4" fontId="34" fillId="0" borderId="0" xfId="49" applyNumberFormat="1" applyFont="1"/>
    <xf numFmtId="169" fontId="39" fillId="0" borderId="0" xfId="1" applyFont="1"/>
    <xf numFmtId="170" fontId="32" fillId="0" borderId="0" xfId="49" applyNumberFormat="1" applyFont="1"/>
    <xf numFmtId="0" fontId="32" fillId="0" borderId="0" xfId="49" applyFont="1"/>
    <xf numFmtId="184" fontId="28" fillId="0" borderId="0" xfId="0" applyNumberFormat="1" applyFont="1"/>
    <xf numFmtId="10" fontId="34" fillId="0" borderId="0" xfId="57" applyNumberFormat="1" applyFont="1"/>
    <xf numFmtId="182" fontId="30" fillId="0" borderId="0" xfId="51" applyNumberFormat="1" applyFont="1" applyFill="1" applyBorder="1" applyAlignment="1">
      <alignment horizontal="right" vertical="center"/>
    </xf>
    <xf numFmtId="4" fontId="30" fillId="0" borderId="0" xfId="0" applyNumberFormat="1" applyFont="1" applyAlignment="1">
      <alignment horizontal="right" vertical="center"/>
    </xf>
    <xf numFmtId="169" fontId="28" fillId="0" borderId="0" xfId="0" applyNumberFormat="1" applyFont="1"/>
    <xf numFmtId="0" fontId="34" fillId="0" borderId="22" xfId="0" applyFont="1" applyBorder="1" applyAlignment="1">
      <alignment vertical="center"/>
    </xf>
    <xf numFmtId="0" fontId="34" fillId="0" borderId="22" xfId="0" applyFont="1" applyBorder="1" applyAlignment="1">
      <alignment horizontal="left" vertical="center"/>
    </xf>
    <xf numFmtId="0" fontId="34" fillId="0" borderId="23" xfId="0" applyFont="1" applyBorder="1" applyAlignment="1">
      <alignment horizontal="left" vertical="center"/>
    </xf>
    <xf numFmtId="0" fontId="34" fillId="0" borderId="21" xfId="0" applyFont="1" applyBorder="1" applyAlignment="1">
      <alignment horizontal="left" vertic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3" fontId="34" fillId="0" borderId="21" xfId="0" applyNumberFormat="1" applyFont="1" applyBorder="1" applyAlignment="1">
      <alignment horizontal="center" vertical="center"/>
    </xf>
    <xf numFmtId="169" fontId="34" fillId="0" borderId="21" xfId="1" applyFont="1" applyFill="1" applyBorder="1" applyAlignment="1">
      <alignment horizontal="right" vertical="center"/>
    </xf>
    <xf numFmtId="10" fontId="34" fillId="0" borderId="21" xfId="57" applyNumberFormat="1" applyFont="1" applyFill="1" applyBorder="1" applyAlignment="1">
      <alignment horizontal="center" vertical="center"/>
    </xf>
    <xf numFmtId="9" fontId="34" fillId="0" borderId="21" xfId="57" applyFont="1" applyFill="1" applyBorder="1" applyAlignment="1">
      <alignment horizontal="right" vertical="center"/>
    </xf>
    <xf numFmtId="0" fontId="30" fillId="0" borderId="21" xfId="0" applyFont="1" applyBorder="1" applyAlignment="1">
      <alignment vertical="center"/>
    </xf>
    <xf numFmtId="0" fontId="30" fillId="0" borderId="22" xfId="0" applyFont="1" applyBorder="1" applyAlignment="1">
      <alignment vertical="center"/>
    </xf>
    <xf numFmtId="0" fontId="30" fillId="0" borderId="23" xfId="0" applyFont="1" applyBorder="1" applyAlignment="1">
      <alignment vertical="center"/>
    </xf>
    <xf numFmtId="0" fontId="30" fillId="0" borderId="21" xfId="0" applyFont="1" applyBorder="1" applyAlignment="1">
      <alignment horizontal="center" vertical="center"/>
    </xf>
    <xf numFmtId="174" fontId="30" fillId="0" borderId="21" xfId="0" applyNumberFormat="1" applyFont="1" applyBorder="1" applyAlignment="1">
      <alignment horizontal="center" vertical="center"/>
    </xf>
    <xf numFmtId="3" fontId="30" fillId="0" borderId="21" xfId="0" applyNumberFormat="1" applyFont="1" applyBorder="1" applyAlignment="1">
      <alignment horizontal="center" vertical="center"/>
    </xf>
    <xf numFmtId="182" fontId="30" fillId="0" borderId="21" xfId="51" applyNumberFormat="1" applyFont="1" applyFill="1" applyBorder="1" applyAlignment="1">
      <alignment horizontal="right" vertical="center"/>
    </xf>
    <xf numFmtId="3" fontId="30" fillId="0" borderId="21" xfId="0" applyNumberFormat="1" applyFont="1" applyBorder="1" applyAlignment="1">
      <alignment horizontal="right" vertical="center"/>
    </xf>
    <xf numFmtId="10" fontId="30" fillId="0" borderId="21" xfId="57" applyNumberFormat="1" applyFont="1" applyFill="1" applyBorder="1" applyAlignment="1">
      <alignment horizontal="right" vertical="center"/>
    </xf>
    <xf numFmtId="0" fontId="34" fillId="0" borderId="21" xfId="0" applyFont="1" applyBorder="1" applyAlignment="1">
      <alignment vertical="center"/>
    </xf>
    <xf numFmtId="182" fontId="34" fillId="0" borderId="21" xfId="51" quotePrefix="1" applyNumberFormat="1" applyFont="1" applyFill="1" applyBorder="1"/>
    <xf numFmtId="41" fontId="34" fillId="0" borderId="0" xfId="51" applyFont="1" applyFill="1"/>
    <xf numFmtId="182" fontId="28" fillId="0" borderId="0" xfId="51" applyNumberFormat="1" applyFont="1"/>
    <xf numFmtId="183" fontId="30" fillId="36" borderId="20" xfId="1" applyNumberFormat="1" applyFont="1" applyFill="1" applyBorder="1" applyAlignment="1"/>
    <xf numFmtId="183" fontId="28" fillId="0" borderId="0" xfId="0" applyNumberFormat="1" applyFont="1"/>
    <xf numFmtId="183" fontId="28" fillId="0" borderId="0" xfId="0" applyNumberFormat="1" applyFont="1" applyAlignment="1">
      <alignment vertical="center"/>
    </xf>
    <xf numFmtId="0" fontId="57" fillId="0" borderId="0" xfId="0" applyFont="1" applyAlignment="1">
      <alignment horizontal="center"/>
    </xf>
    <xf numFmtId="0" fontId="53" fillId="35"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0" fontId="30" fillId="0" borderId="0" xfId="0" applyFont="1" applyAlignment="1">
      <alignment horizontal="center" vertical="center"/>
    </xf>
    <xf numFmtId="0" fontId="30" fillId="0" borderId="0" xfId="0" applyFont="1" applyAlignment="1">
      <alignment horizontal="left"/>
    </xf>
    <xf numFmtId="0" fontId="32" fillId="35" borderId="21" xfId="0" applyFont="1" applyFill="1" applyBorder="1" applyAlignment="1">
      <alignment horizontal="center" vertical="center" wrapText="1"/>
    </xf>
    <xf numFmtId="182" fontId="30" fillId="34" borderId="21" xfId="51" applyNumberFormat="1" applyFont="1" applyFill="1" applyBorder="1" applyAlignment="1">
      <alignment horizontal="left" vertical="center"/>
    </xf>
    <xf numFmtId="182" fontId="30" fillId="34" borderId="21" xfId="51" applyNumberFormat="1" applyFont="1" applyFill="1" applyBorder="1" applyAlignment="1">
      <alignment horizontal="left" vertical="center" wrapText="1"/>
    </xf>
    <xf numFmtId="41" fontId="30" fillId="34" borderId="21" xfId="51" applyFont="1" applyFill="1" applyBorder="1" applyAlignment="1">
      <alignment horizontal="left" vertical="center" indent="1"/>
    </xf>
    <xf numFmtId="182" fontId="28" fillId="34" borderId="21" xfId="51" applyNumberFormat="1" applyFont="1" applyFill="1" applyBorder="1" applyAlignment="1">
      <alignment horizontal="left" vertical="center" wrapText="1"/>
    </xf>
    <xf numFmtId="182" fontId="28" fillId="34" borderId="22" xfId="51" applyNumberFormat="1" applyFont="1" applyFill="1" applyBorder="1" applyAlignment="1">
      <alignment horizontal="left" vertical="center" wrapText="1"/>
    </xf>
    <xf numFmtId="182" fontId="28" fillId="34" borderId="15" xfId="51" applyNumberFormat="1" applyFont="1" applyFill="1" applyBorder="1" applyAlignment="1">
      <alignment horizontal="left" vertical="center" wrapText="1"/>
    </xf>
    <xf numFmtId="182" fontId="28" fillId="34" borderId="23" xfId="51" applyNumberFormat="1" applyFont="1" applyFill="1" applyBorder="1" applyAlignment="1">
      <alignment horizontal="left" vertical="center" wrapText="1"/>
    </xf>
    <xf numFmtId="0" fontId="30" fillId="34" borderId="11" xfId="0" applyFont="1" applyFill="1" applyBorder="1" applyAlignment="1">
      <alignment vertical="center" wrapText="1"/>
    </xf>
    <xf numFmtId="0" fontId="30" fillId="34" borderId="0" xfId="0" applyFont="1" applyFill="1" applyAlignment="1">
      <alignment vertical="center" wrapText="1"/>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34" fillId="0" borderId="0" xfId="0" applyFont="1" applyAlignment="1">
      <alignment horizontal="justify" vertical="center" wrapText="1"/>
    </xf>
    <xf numFmtId="0" fontId="28" fillId="0" borderId="0" xfId="0" applyFont="1" applyAlignment="1">
      <alignment horizontal="justify" vertical="center" wrapText="1"/>
    </xf>
    <xf numFmtId="0" fontId="28" fillId="0" borderId="0" xfId="0" applyFont="1" applyAlignment="1">
      <alignment horizontal="justify" wrapText="1"/>
    </xf>
    <xf numFmtId="0" fontId="28" fillId="0" borderId="0" xfId="0" applyFont="1" applyAlignment="1">
      <alignment horizontal="justify" vertical="top" wrapText="1"/>
    </xf>
    <xf numFmtId="0" fontId="30" fillId="0" borderId="0" xfId="0" applyFont="1" applyAlignment="1">
      <alignment horizontal="justify" vertical="center" wrapText="1"/>
    </xf>
    <xf numFmtId="0" fontId="30" fillId="0" borderId="0" xfId="0" applyFont="1" applyAlignment="1">
      <alignment horizontal="justify" vertical="top" wrapText="1"/>
    </xf>
    <xf numFmtId="0" fontId="28" fillId="0" borderId="22" xfId="0" applyFont="1" applyBorder="1" applyAlignment="1">
      <alignment horizontal="justify" vertical="center"/>
    </xf>
    <xf numFmtId="0" fontId="28" fillId="0" borderId="23" xfId="0" applyFont="1" applyBorder="1" applyAlignment="1">
      <alignment horizontal="justify" vertical="center"/>
    </xf>
    <xf numFmtId="9" fontId="28" fillId="0" borderId="21" xfId="0" applyNumberFormat="1" applyFont="1" applyBorder="1" applyAlignment="1">
      <alignment horizontal="justify" vertical="center"/>
    </xf>
    <xf numFmtId="0" fontId="28" fillId="0" borderId="21" xfId="0" applyFont="1" applyBorder="1" applyAlignment="1">
      <alignment horizontal="justify" vertical="center"/>
    </xf>
    <xf numFmtId="0" fontId="28" fillId="0" borderId="21" xfId="0" applyFont="1" applyBorder="1" applyAlignment="1">
      <alignment horizontal="justify" vertical="center" wrapText="1"/>
    </xf>
    <xf numFmtId="0" fontId="30" fillId="0" borderId="0" xfId="0" applyFont="1" applyAlignment="1">
      <alignment horizontal="center" wrapText="1"/>
    </xf>
    <xf numFmtId="0" fontId="30" fillId="0" borderId="0" xfId="0" applyFont="1" applyAlignment="1">
      <alignment horizontal="center" vertical="center" wrapText="1"/>
    </xf>
    <xf numFmtId="0" fontId="32" fillId="35" borderId="21" xfId="0" applyFont="1" applyFill="1" applyBorder="1" applyAlignment="1">
      <alignment horizontal="justify" vertical="center" wrapText="1"/>
    </xf>
    <xf numFmtId="0" fontId="32" fillId="35" borderId="21" xfId="0" applyFont="1" applyFill="1" applyBorder="1" applyAlignment="1">
      <alignment horizontal="justify" vertical="center"/>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65" fillId="35" borderId="21" xfId="0" applyFont="1" applyFill="1" applyBorder="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horizontal="left" vertical="top" wrapText="1"/>
    </xf>
    <xf numFmtId="0" fontId="34" fillId="0" borderId="0" xfId="49" applyFont="1" applyAlignment="1">
      <alignment horizontal="left"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161925</xdr:rowOff>
    </xdr:from>
    <xdr:to>
      <xdr:col>3</xdr:col>
      <xdr:colOff>471719</xdr:colOff>
      <xdr:row>3</xdr:row>
      <xdr:rowOff>266700</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61925" y="161925"/>
          <a:ext cx="1624244"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402360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844532</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516336</xdr:colOff>
      <xdr:row>1</xdr:row>
      <xdr:rowOff>168406</xdr:rowOff>
    </xdr:from>
    <xdr:to>
      <xdr:col>8</xdr:col>
      <xdr:colOff>1082893</xdr:colOff>
      <xdr:row>5</xdr:row>
      <xdr:rowOff>174279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9830665" y="365630"/>
          <a:ext cx="1412489" cy="8042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O28"/>
  <sheetViews>
    <sheetView showGridLines="0" zoomScale="80" zoomScaleNormal="80" workbookViewId="0"/>
  </sheetViews>
  <sheetFormatPr baseColWidth="10" defaultColWidth="11.5546875" defaultRowHeight="13.8"/>
  <cols>
    <col min="1" max="1" width="2.6640625" style="141" customWidth="1"/>
    <col min="2" max="2" width="11.5546875" style="141"/>
    <col min="3" max="3" width="5" style="141" customWidth="1"/>
    <col min="4" max="11" width="11.5546875" style="141"/>
    <col min="12" max="12" width="13.6640625" style="141" customWidth="1"/>
    <col min="13" max="14" width="11.5546875" style="141"/>
    <col min="15" max="15" width="15.33203125" style="141" customWidth="1"/>
    <col min="16" max="16384" width="11.5546875" style="141"/>
  </cols>
  <sheetData>
    <row r="1" spans="2:15">
      <c r="B1" s="142"/>
      <c r="C1" s="142"/>
      <c r="D1" s="142"/>
      <c r="E1" s="142"/>
      <c r="F1" s="142"/>
      <c r="G1" s="142"/>
      <c r="H1" s="142"/>
      <c r="I1" s="142"/>
      <c r="J1" s="142"/>
      <c r="K1" s="142"/>
      <c r="L1" s="142"/>
      <c r="M1" s="142"/>
      <c r="N1" s="142"/>
      <c r="O1" s="142"/>
    </row>
    <row r="2" spans="2:15" ht="24.6" customHeight="1">
      <c r="B2" s="143"/>
      <c r="C2" s="143"/>
      <c r="D2" s="280" t="s">
        <v>146</v>
      </c>
      <c r="E2" s="280"/>
      <c r="F2" s="280"/>
      <c r="G2" s="280"/>
      <c r="H2" s="280"/>
      <c r="I2" s="280"/>
      <c r="J2" s="280"/>
      <c r="K2" s="280"/>
      <c r="L2" s="280"/>
      <c r="M2" s="280"/>
      <c r="N2" s="280"/>
      <c r="O2" s="280"/>
    </row>
    <row r="3" spans="2:15" ht="24.6" customHeight="1">
      <c r="B3" s="143"/>
      <c r="C3" s="143"/>
      <c r="D3" s="280"/>
      <c r="E3" s="280"/>
      <c r="F3" s="280"/>
      <c r="G3" s="280"/>
      <c r="H3" s="280"/>
      <c r="I3" s="280"/>
      <c r="J3" s="280"/>
      <c r="K3" s="280"/>
      <c r="L3" s="280"/>
      <c r="M3" s="280"/>
      <c r="N3" s="280"/>
      <c r="O3" s="280"/>
    </row>
    <row r="4" spans="2:15" ht="24.6" customHeight="1">
      <c r="B4" s="143"/>
      <c r="C4" s="143"/>
      <c r="D4" s="280"/>
      <c r="E4" s="280"/>
      <c r="F4" s="280"/>
      <c r="G4" s="280"/>
      <c r="H4" s="280"/>
      <c r="I4" s="280"/>
      <c r="J4" s="280"/>
      <c r="K4" s="280"/>
      <c r="L4" s="280"/>
      <c r="M4" s="280"/>
      <c r="N4" s="280"/>
      <c r="O4" s="280"/>
    </row>
    <row r="5" spans="2:15" ht="24.6" customHeight="1">
      <c r="B5" s="143"/>
      <c r="C5" s="143"/>
      <c r="D5" s="280"/>
      <c r="E5" s="280"/>
      <c r="F5" s="280"/>
      <c r="G5" s="280"/>
      <c r="H5" s="280"/>
      <c r="I5" s="280"/>
      <c r="J5" s="280"/>
      <c r="K5" s="280"/>
      <c r="L5" s="280"/>
      <c r="M5" s="280"/>
      <c r="N5" s="280"/>
      <c r="O5" s="280"/>
    </row>
    <row r="6" spans="2:15" ht="24.6" customHeight="1">
      <c r="B6" s="143"/>
      <c r="C6" s="143"/>
      <c r="D6" s="280"/>
      <c r="E6" s="280"/>
      <c r="F6" s="280"/>
      <c r="G6" s="280"/>
      <c r="H6" s="280"/>
      <c r="I6" s="280"/>
      <c r="J6" s="280"/>
      <c r="K6" s="280"/>
      <c r="L6" s="280"/>
      <c r="M6" s="280"/>
      <c r="N6" s="280"/>
      <c r="O6" s="280"/>
    </row>
    <row r="7" spans="2:15" ht="24.6" customHeight="1">
      <c r="B7" s="143"/>
      <c r="C7" s="143"/>
      <c r="D7" s="280"/>
      <c r="E7" s="280"/>
      <c r="F7" s="280"/>
      <c r="G7" s="280"/>
      <c r="H7" s="280"/>
      <c r="I7" s="280"/>
      <c r="J7" s="280"/>
      <c r="K7" s="280"/>
      <c r="L7" s="280"/>
      <c r="M7" s="280"/>
      <c r="N7" s="280"/>
      <c r="O7" s="280"/>
    </row>
    <row r="8" spans="2:15" ht="13.95" customHeight="1">
      <c r="B8" s="144"/>
      <c r="C8" s="144"/>
      <c r="D8" s="145"/>
      <c r="E8" s="144"/>
      <c r="F8" s="144"/>
      <c r="G8" s="144"/>
      <c r="H8" s="144"/>
      <c r="I8" s="144"/>
      <c r="J8" s="144"/>
      <c r="K8" s="144"/>
      <c r="L8" s="144"/>
      <c r="M8" s="144"/>
      <c r="N8" s="144"/>
      <c r="O8" s="144"/>
    </row>
    <row r="9" spans="2:15" ht="20.399999999999999" customHeight="1">
      <c r="B9" s="144"/>
      <c r="C9" s="146"/>
      <c r="D9" s="146"/>
      <c r="E9" s="146"/>
      <c r="F9" s="146"/>
      <c r="G9" s="146"/>
      <c r="H9" s="146"/>
      <c r="I9" s="146"/>
      <c r="J9" s="146"/>
      <c r="K9" s="146"/>
      <c r="L9" s="146"/>
      <c r="M9" s="146"/>
      <c r="N9" s="146"/>
      <c r="O9" s="146"/>
    </row>
    <row r="10" spans="2:15" ht="23.4">
      <c r="B10" s="279" t="s">
        <v>159</v>
      </c>
      <c r="C10" s="279"/>
      <c r="D10" s="279"/>
      <c r="E10" s="279"/>
      <c r="F10" s="279"/>
      <c r="G10" s="279"/>
      <c r="H10" s="279"/>
      <c r="I10" s="279"/>
      <c r="J10" s="279"/>
      <c r="K10" s="279"/>
      <c r="L10" s="279"/>
      <c r="M10" s="279"/>
      <c r="N10" s="279"/>
      <c r="O10" s="279"/>
    </row>
    <row r="11" spans="2:15" ht="18.600000000000001" customHeight="1">
      <c r="B11" s="279" t="s">
        <v>0</v>
      </c>
      <c r="C11" s="279"/>
      <c r="D11" s="279"/>
      <c r="E11" s="279"/>
      <c r="F11" s="279"/>
      <c r="G11" s="279"/>
      <c r="H11" s="279"/>
      <c r="I11" s="279"/>
      <c r="J11" s="279"/>
      <c r="K11" s="279"/>
      <c r="L11" s="279"/>
      <c r="M11" s="279"/>
      <c r="N11" s="279"/>
      <c r="O11" s="279"/>
    </row>
    <row r="12" spans="2:15">
      <c r="B12" s="144"/>
      <c r="C12" s="144"/>
      <c r="D12" s="144"/>
      <c r="E12" s="144"/>
      <c r="F12" s="144"/>
      <c r="G12" s="144"/>
      <c r="H12" s="144"/>
      <c r="I12" s="144"/>
      <c r="J12" s="144"/>
      <c r="K12" s="144"/>
      <c r="L12" s="144"/>
      <c r="M12" s="144"/>
      <c r="N12" s="144"/>
      <c r="O12" s="144"/>
    </row>
    <row r="13" spans="2:15">
      <c r="B13" s="144"/>
      <c r="C13" s="144"/>
      <c r="D13" s="144"/>
      <c r="E13" s="144"/>
      <c r="F13" s="144"/>
      <c r="G13" s="144"/>
      <c r="H13" s="144"/>
      <c r="I13" s="144"/>
      <c r="J13" s="144"/>
      <c r="K13" s="144"/>
      <c r="L13" s="144"/>
      <c r="M13" s="144"/>
      <c r="N13" s="144"/>
      <c r="O13" s="144"/>
    </row>
    <row r="14" spans="2:15" ht="15.6">
      <c r="B14" s="147"/>
      <c r="C14" s="147"/>
      <c r="D14" s="147"/>
      <c r="E14" s="147"/>
      <c r="F14" s="147"/>
      <c r="G14" s="147"/>
      <c r="H14" s="148"/>
      <c r="I14" s="147"/>
      <c r="J14" s="147"/>
      <c r="K14" s="148"/>
      <c r="L14" s="148"/>
      <c r="M14" s="149" t="s">
        <v>1</v>
      </c>
      <c r="N14" s="147"/>
      <c r="O14" s="147"/>
    </row>
    <row r="15" spans="2:15">
      <c r="B15" s="147"/>
      <c r="C15" s="147"/>
      <c r="D15" s="147"/>
      <c r="E15" s="147"/>
      <c r="F15" s="147"/>
      <c r="G15" s="147"/>
      <c r="H15" s="148"/>
      <c r="I15" s="147"/>
      <c r="J15" s="147"/>
      <c r="K15" s="148"/>
      <c r="L15" s="148"/>
      <c r="M15" s="150"/>
      <c r="N15" s="147"/>
      <c r="O15" s="147"/>
    </row>
    <row r="16" spans="2:15" ht="16.8">
      <c r="B16" s="147"/>
      <c r="C16" s="151"/>
      <c r="D16" s="151" t="s">
        <v>2</v>
      </c>
      <c r="E16" s="152"/>
      <c r="F16" s="153"/>
      <c r="G16" s="153"/>
      <c r="H16" s="154"/>
      <c r="I16" s="147"/>
      <c r="J16" s="147"/>
      <c r="K16" s="147"/>
      <c r="L16" s="154"/>
      <c r="M16" s="161" t="s">
        <v>3</v>
      </c>
      <c r="N16" s="147"/>
      <c r="O16" s="147"/>
    </row>
    <row r="17" spans="2:15" ht="16.8">
      <c r="B17" s="147"/>
      <c r="C17" s="151"/>
      <c r="D17" s="151"/>
      <c r="E17" s="152"/>
      <c r="F17" s="153"/>
      <c r="G17" s="153"/>
      <c r="H17" s="155"/>
      <c r="I17" s="147"/>
      <c r="J17" s="147"/>
      <c r="K17" s="147"/>
      <c r="L17" s="155"/>
      <c r="M17" s="156"/>
      <c r="N17" s="147"/>
      <c r="O17" s="147"/>
    </row>
    <row r="18" spans="2:15" ht="16.8">
      <c r="B18" s="147"/>
      <c r="C18" s="151"/>
      <c r="D18" s="151" t="s">
        <v>4</v>
      </c>
      <c r="E18" s="152"/>
      <c r="F18" s="153"/>
      <c r="G18" s="153"/>
      <c r="H18" s="154"/>
      <c r="I18" s="147"/>
      <c r="J18" s="147"/>
      <c r="K18" s="147"/>
      <c r="L18" s="154"/>
      <c r="M18" s="161" t="s">
        <v>5</v>
      </c>
      <c r="N18" s="147"/>
      <c r="O18" s="147"/>
    </row>
    <row r="19" spans="2:15" ht="16.8">
      <c r="B19" s="147"/>
      <c r="C19" s="151"/>
      <c r="D19" s="151"/>
      <c r="E19" s="152"/>
      <c r="F19" s="153"/>
      <c r="G19" s="153"/>
      <c r="H19" s="155"/>
      <c r="I19" s="147"/>
      <c r="J19" s="147"/>
      <c r="K19" s="147"/>
      <c r="L19" s="155"/>
      <c r="M19" s="156"/>
      <c r="N19" s="147"/>
      <c r="O19" s="147"/>
    </row>
    <row r="20" spans="2:15" s="157" customFormat="1" ht="16.8">
      <c r="B20" s="147"/>
      <c r="C20" s="151"/>
      <c r="D20" s="151" t="s">
        <v>6</v>
      </c>
      <c r="E20" s="152"/>
      <c r="F20" s="153"/>
      <c r="G20" s="153"/>
      <c r="H20" s="154"/>
      <c r="I20" s="147"/>
      <c r="J20" s="147"/>
      <c r="K20" s="147"/>
      <c r="L20" s="154"/>
      <c r="M20" s="161" t="s">
        <v>7</v>
      </c>
      <c r="N20" s="147"/>
      <c r="O20" s="147"/>
    </row>
    <row r="21" spans="2:15" s="157" customFormat="1" ht="16.8">
      <c r="B21" s="147"/>
      <c r="C21" s="151"/>
      <c r="D21" s="151"/>
      <c r="E21" s="152"/>
      <c r="F21" s="153"/>
      <c r="G21" s="153"/>
      <c r="H21" s="155"/>
      <c r="I21" s="147"/>
      <c r="J21" s="147"/>
      <c r="K21" s="147"/>
      <c r="L21" s="155"/>
      <c r="M21" s="156"/>
      <c r="N21" s="147"/>
      <c r="O21" s="147"/>
    </row>
    <row r="22" spans="2:15" s="157" customFormat="1" ht="16.8">
      <c r="B22" s="147"/>
      <c r="C22" s="151"/>
      <c r="D22" s="151" t="s">
        <v>8</v>
      </c>
      <c r="E22" s="152"/>
      <c r="F22" s="153"/>
      <c r="G22" s="153"/>
      <c r="H22" s="154"/>
      <c r="I22" s="147"/>
      <c r="J22" s="147"/>
      <c r="K22" s="147"/>
      <c r="L22" s="154"/>
      <c r="M22" s="161" t="s">
        <v>9</v>
      </c>
      <c r="N22" s="147"/>
      <c r="O22" s="147"/>
    </row>
    <row r="23" spans="2:15" s="157" customFormat="1" ht="16.8">
      <c r="B23" s="147"/>
      <c r="C23" s="151"/>
      <c r="D23" s="151"/>
      <c r="E23" s="152"/>
      <c r="F23" s="153"/>
      <c r="G23" s="153"/>
      <c r="H23" s="155"/>
      <c r="I23" s="147"/>
      <c r="J23" s="147"/>
      <c r="K23" s="147"/>
      <c r="L23" s="155"/>
      <c r="M23" s="156"/>
      <c r="N23" s="147"/>
      <c r="O23" s="147"/>
    </row>
    <row r="24" spans="2:15" s="157" customFormat="1" ht="16.8">
      <c r="B24" s="147"/>
      <c r="C24" s="151"/>
      <c r="D24" s="151" t="s">
        <v>10</v>
      </c>
      <c r="E24" s="152"/>
      <c r="F24" s="153"/>
      <c r="G24" s="153"/>
      <c r="H24" s="154"/>
      <c r="I24" s="147"/>
      <c r="J24" s="147"/>
      <c r="K24" s="147"/>
      <c r="L24" s="158"/>
      <c r="M24" s="161" t="s">
        <v>11</v>
      </c>
      <c r="N24" s="147"/>
      <c r="O24" s="147"/>
    </row>
    <row r="25" spans="2:15" s="157" customFormat="1" ht="16.8">
      <c r="B25" s="147"/>
      <c r="C25" s="151"/>
      <c r="D25" s="151"/>
      <c r="E25" s="152"/>
      <c r="F25" s="153"/>
      <c r="G25" s="153"/>
      <c r="H25" s="155"/>
      <c r="I25" s="147"/>
      <c r="J25" s="147"/>
      <c r="K25" s="147"/>
      <c r="L25" s="155"/>
      <c r="M25" s="156"/>
      <c r="N25" s="147"/>
      <c r="O25" s="147"/>
    </row>
    <row r="26" spans="2:15" s="157" customFormat="1" ht="16.8">
      <c r="B26" s="147"/>
      <c r="C26" s="151"/>
      <c r="D26" s="151" t="s">
        <v>12</v>
      </c>
      <c r="E26" s="152"/>
      <c r="F26" s="153"/>
      <c r="G26" s="153"/>
      <c r="H26" s="154"/>
      <c r="I26" s="147"/>
      <c r="J26" s="147"/>
      <c r="K26" s="147"/>
      <c r="L26" s="158"/>
      <c r="M26" s="161" t="s">
        <v>13</v>
      </c>
      <c r="N26" s="147"/>
      <c r="O26" s="147"/>
    </row>
    <row r="27" spans="2:15" s="157" customFormat="1" ht="16.8">
      <c r="B27" s="147"/>
      <c r="C27" s="159"/>
      <c r="D27" s="159"/>
      <c r="E27" s="152"/>
      <c r="F27" s="153"/>
      <c r="G27" s="153"/>
      <c r="H27" s="154"/>
      <c r="I27" s="147"/>
      <c r="J27" s="147"/>
      <c r="K27" s="147"/>
      <c r="L27" s="160"/>
      <c r="M27" s="153"/>
      <c r="N27" s="147"/>
      <c r="O27" s="147"/>
    </row>
    <row r="28" spans="2:15" s="157" customFormat="1" ht="16.8">
      <c r="B28" s="147"/>
      <c r="C28" s="159"/>
      <c r="D28" s="159"/>
      <c r="E28" s="152"/>
      <c r="F28" s="153"/>
      <c r="G28" s="153"/>
      <c r="H28" s="154"/>
      <c r="I28" s="147"/>
      <c r="J28" s="147"/>
      <c r="K28" s="147"/>
      <c r="L28" s="160"/>
      <c r="M28" s="153"/>
      <c r="N28" s="147"/>
      <c r="O28" s="147"/>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2"/>
  <sheetViews>
    <sheetView showGridLines="0" tabSelected="1" topLeftCell="A18" zoomScale="80" zoomScaleNormal="80" zoomScaleSheetLayoutView="80" workbookViewId="0">
      <selection activeCell="I41" sqref="I41"/>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8"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22"/>
      <c r="C2" s="22"/>
      <c r="D2" s="25"/>
      <c r="E2" s="22"/>
      <c r="F2" s="22"/>
    </row>
    <row r="7" spans="2:6">
      <c r="B7" s="23"/>
      <c r="C7" s="23"/>
      <c r="D7" s="26"/>
      <c r="E7" s="23"/>
      <c r="F7" s="23"/>
    </row>
    <row r="8" spans="2:6">
      <c r="B8" s="19"/>
      <c r="F8" s="20" t="s">
        <v>24</v>
      </c>
    </row>
    <row r="9" spans="2:6" ht="34.200000000000003" customHeight="1">
      <c r="B9" s="281" t="s">
        <v>147</v>
      </c>
      <c r="C9" s="281"/>
      <c r="D9" s="281"/>
      <c r="E9" s="281"/>
      <c r="F9" s="281"/>
    </row>
    <row r="10" spans="2:6">
      <c r="B10" s="283" t="s">
        <v>25</v>
      </c>
      <c r="C10" s="283"/>
      <c r="D10" s="283"/>
      <c r="E10" s="283"/>
      <c r="F10" s="283"/>
    </row>
    <row r="11" spans="2:6">
      <c r="B11" s="162" t="s">
        <v>149</v>
      </c>
      <c r="C11" s="2"/>
      <c r="D11" s="27"/>
      <c r="E11" s="2"/>
      <c r="F11" s="2"/>
    </row>
    <row r="12" spans="2:6">
      <c r="B12" s="162" t="s">
        <v>150</v>
      </c>
      <c r="C12" s="2"/>
      <c r="D12" s="27"/>
      <c r="E12" s="2"/>
      <c r="F12" s="2"/>
    </row>
    <row r="13" spans="2:6">
      <c r="B13" s="284" t="s">
        <v>141</v>
      </c>
      <c r="C13" s="284"/>
      <c r="D13" s="284"/>
      <c r="E13" s="284"/>
      <c r="F13" s="284"/>
    </row>
    <row r="14" spans="2:6" ht="7.5" customHeight="1"/>
    <row r="15" spans="2:6" ht="45" customHeight="1">
      <c r="B15" s="285" t="s">
        <v>16</v>
      </c>
      <c r="C15" s="286"/>
      <c r="D15" s="287"/>
      <c r="E15" s="57">
        <v>45016</v>
      </c>
      <c r="F15" s="57">
        <v>44926</v>
      </c>
    </row>
    <row r="16" spans="2:6" ht="10.95" customHeight="1">
      <c r="B16" s="59"/>
      <c r="C16" s="47"/>
      <c r="D16" s="60"/>
      <c r="E16" s="58"/>
      <c r="F16" s="58"/>
    </row>
    <row r="17" spans="2:10">
      <c r="B17" s="61" t="s">
        <v>17</v>
      </c>
      <c r="C17" s="3"/>
      <c r="D17" s="67" t="s">
        <v>26</v>
      </c>
      <c r="E17" s="171">
        <v>12662.34</v>
      </c>
      <c r="F17" s="171">
        <v>12230.44</v>
      </c>
    </row>
    <row r="18" spans="2:10">
      <c r="B18" s="63"/>
      <c r="C18" s="5"/>
      <c r="D18" s="62"/>
      <c r="E18" s="171"/>
      <c r="F18" s="171"/>
    </row>
    <row r="19" spans="2:10">
      <c r="B19" s="61" t="s">
        <v>18</v>
      </c>
      <c r="C19" s="3"/>
      <c r="D19" s="67" t="s">
        <v>27</v>
      </c>
      <c r="E19" s="171">
        <v>1129610.57</v>
      </c>
      <c r="F19" s="171">
        <v>1115365.28</v>
      </c>
      <c r="G19" s="194"/>
      <c r="H19" s="252"/>
    </row>
    <row r="20" spans="2:10">
      <c r="B20" s="61"/>
      <c r="C20" s="4"/>
      <c r="D20" s="62"/>
      <c r="E20" s="171"/>
      <c r="F20" s="171"/>
    </row>
    <row r="21" spans="2:10">
      <c r="B21" s="61" t="s">
        <v>167</v>
      </c>
      <c r="C21" s="3"/>
      <c r="D21" s="67" t="s">
        <v>29</v>
      </c>
      <c r="E21" s="171">
        <v>15447.720000000001</v>
      </c>
      <c r="F21" s="171">
        <v>14584.15</v>
      </c>
      <c r="J21" s="194"/>
    </row>
    <row r="22" spans="2:10">
      <c r="B22" s="61"/>
      <c r="C22" s="4"/>
      <c r="D22" s="62"/>
      <c r="E22" s="171"/>
      <c r="F22" s="171"/>
    </row>
    <row r="23" spans="2:10">
      <c r="B23" s="61" t="s">
        <v>165</v>
      </c>
      <c r="C23" s="4"/>
      <c r="D23" s="62"/>
      <c r="E23" s="171">
        <v>28.009999999999991</v>
      </c>
      <c r="F23" s="171">
        <v>0</v>
      </c>
    </row>
    <row r="24" spans="2:10">
      <c r="B24" s="61"/>
      <c r="C24" s="4"/>
      <c r="D24" s="64"/>
      <c r="E24" s="171"/>
      <c r="F24" s="171"/>
    </row>
    <row r="25" spans="2:10">
      <c r="B25" s="63" t="s">
        <v>28</v>
      </c>
      <c r="C25" s="24"/>
      <c r="D25" s="65"/>
      <c r="E25" s="172">
        <v>1157748.6400000001</v>
      </c>
      <c r="F25" s="172">
        <v>1142179.8699999999</v>
      </c>
    </row>
    <row r="26" spans="2:10">
      <c r="B26" s="63"/>
      <c r="C26" s="6"/>
      <c r="D26" s="66"/>
      <c r="E26" s="171"/>
      <c r="F26" s="171"/>
    </row>
    <row r="27" spans="2:10">
      <c r="B27" s="63"/>
      <c r="C27" s="6"/>
      <c r="D27" s="66"/>
      <c r="E27" s="171"/>
      <c r="F27" s="171"/>
    </row>
    <row r="28" spans="2:10">
      <c r="B28" s="61" t="s">
        <v>19</v>
      </c>
      <c r="C28" s="7"/>
      <c r="D28" s="67" t="s">
        <v>30</v>
      </c>
      <c r="E28" s="171">
        <v>-805.21</v>
      </c>
      <c r="F28" s="171">
        <v>-815.49</v>
      </c>
      <c r="J28" s="194"/>
    </row>
    <row r="29" spans="2:10">
      <c r="B29" s="61"/>
      <c r="C29" s="4"/>
      <c r="D29" s="67"/>
      <c r="E29" s="171"/>
      <c r="F29" s="171"/>
    </row>
    <row r="30" spans="2:10">
      <c r="B30" s="61" t="s">
        <v>248</v>
      </c>
      <c r="C30" s="4"/>
      <c r="D30" s="67" t="s">
        <v>169</v>
      </c>
      <c r="E30" s="171">
        <v>-600</v>
      </c>
      <c r="F30" s="171">
        <v>0</v>
      </c>
    </row>
    <row r="31" spans="2:10">
      <c r="B31" s="61"/>
      <c r="C31" s="4"/>
      <c r="D31" s="67"/>
      <c r="E31" s="171"/>
      <c r="F31" s="171"/>
    </row>
    <row r="32" spans="2:10">
      <c r="B32" s="61" t="s">
        <v>31</v>
      </c>
      <c r="C32" s="4"/>
      <c r="D32" s="67"/>
      <c r="E32" s="171">
        <v>0</v>
      </c>
      <c r="F32" s="171">
        <v>0</v>
      </c>
    </row>
    <row r="33" spans="2:11">
      <c r="B33" s="63"/>
      <c r="C33" s="4"/>
      <c r="D33" s="67"/>
      <c r="E33" s="171"/>
      <c r="F33" s="171"/>
    </row>
    <row r="34" spans="2:11">
      <c r="B34" s="61" t="s">
        <v>168</v>
      </c>
      <c r="C34" s="4"/>
      <c r="D34" s="67" t="s">
        <v>175</v>
      </c>
      <c r="E34" s="171">
        <v>-6500</v>
      </c>
      <c r="F34" s="171">
        <v>-6500</v>
      </c>
    </row>
    <row r="35" spans="2:11">
      <c r="B35" s="63"/>
      <c r="C35" s="4"/>
      <c r="D35" s="66"/>
      <c r="E35" s="171"/>
      <c r="F35" s="171"/>
    </row>
    <row r="36" spans="2:11">
      <c r="B36" s="63" t="s">
        <v>32</v>
      </c>
      <c r="C36" s="6"/>
      <c r="D36" s="66"/>
      <c r="E36" s="172">
        <v>1149843.4300000002</v>
      </c>
      <c r="F36" s="172">
        <v>1134864.3799999999</v>
      </c>
      <c r="G36" s="12"/>
      <c r="H36" s="12"/>
      <c r="I36" s="194"/>
      <c r="K36" s="194"/>
    </row>
    <row r="37" spans="2:11">
      <c r="B37" s="63" t="s">
        <v>33</v>
      </c>
      <c r="C37" s="5"/>
      <c r="D37" s="67"/>
      <c r="E37" s="45">
        <v>1124</v>
      </c>
      <c r="F37" s="45">
        <v>1059</v>
      </c>
      <c r="G37" s="12"/>
      <c r="H37" s="12"/>
    </row>
    <row r="38" spans="2:11">
      <c r="B38" s="68" t="s">
        <v>34</v>
      </c>
      <c r="C38" s="69"/>
      <c r="D38" s="70"/>
      <c r="E38" s="46">
        <v>1022.99237544484</v>
      </c>
      <c r="F38" s="46">
        <v>1071.6377525967894</v>
      </c>
      <c r="G38" s="275"/>
      <c r="H38" s="275"/>
    </row>
    <row r="39" spans="2:11">
      <c r="B39" s="8"/>
      <c r="C39" s="9"/>
      <c r="D39" s="28"/>
      <c r="E39" s="10"/>
      <c r="F39" s="10"/>
    </row>
    <row r="40" spans="2:11" ht="15" customHeight="1">
      <c r="B40" s="282" t="s">
        <v>35</v>
      </c>
      <c r="C40" s="282"/>
      <c r="D40" s="282"/>
      <c r="E40" s="282"/>
      <c r="F40" s="282"/>
      <c r="H40" s="248"/>
    </row>
    <row r="41" spans="2:11" ht="15" customHeight="1">
      <c r="E41" s="248"/>
      <c r="F41" s="248"/>
    </row>
    <row r="42" spans="2:11" ht="7.5" customHeight="1">
      <c r="B42" s="11"/>
    </row>
    <row r="43" spans="2:11" ht="7.5" customHeight="1">
      <c r="B43" s="11"/>
      <c r="F43" s="12"/>
    </row>
    <row r="44" spans="2:11" ht="7.5" customHeight="1">
      <c r="B44" s="11"/>
      <c r="F44" s="12"/>
    </row>
    <row r="45" spans="2:11" ht="7.5" customHeight="1">
      <c r="B45" s="11"/>
      <c r="F45" s="12"/>
    </row>
    <row r="46" spans="2:11" ht="7.5" customHeight="1">
      <c r="B46" s="11"/>
      <c r="F46" s="12"/>
    </row>
    <row r="47" spans="2:11" ht="7.5" customHeight="1">
      <c r="B47" s="11"/>
      <c r="F47" s="12"/>
    </row>
    <row r="48" spans="2:11">
      <c r="B48" s="11"/>
    </row>
    <row r="49" spans="2:6">
      <c r="B49" s="13"/>
      <c r="C49" s="13"/>
      <c r="D49" s="14"/>
      <c r="E49" s="13"/>
    </row>
    <row r="50" spans="2:6" s="15" customFormat="1">
      <c r="B50" s="14" t="s">
        <v>36</v>
      </c>
      <c r="C50" s="13"/>
      <c r="D50" s="14" t="s">
        <v>37</v>
      </c>
      <c r="E50" s="14"/>
      <c r="F50" s="14" t="s">
        <v>38</v>
      </c>
    </row>
    <row r="51" spans="2:6" s="18" customFormat="1">
      <c r="B51" s="16" t="s">
        <v>39</v>
      </c>
      <c r="C51" s="17"/>
      <c r="D51" s="16" t="s">
        <v>40</v>
      </c>
      <c r="E51" s="16"/>
      <c r="F51" s="16" t="s">
        <v>41</v>
      </c>
    </row>
    <row r="52" spans="2:6" s="18" customFormat="1">
      <c r="B52" s="16"/>
      <c r="C52" s="16"/>
      <c r="D52" s="16"/>
      <c r="E52" s="16"/>
      <c r="F52" s="16"/>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42"/>
  <sheetViews>
    <sheetView showGridLines="0" zoomScale="80" zoomScaleNormal="80" zoomScaleSheetLayoutView="90" workbookViewId="0"/>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2:7">
      <c r="D1" s="18"/>
    </row>
    <row r="2" spans="2:7">
      <c r="B2" s="22"/>
      <c r="C2" s="22"/>
      <c r="D2" s="25"/>
      <c r="E2" s="22"/>
      <c r="F2" s="22"/>
      <c r="G2" s="22"/>
    </row>
    <row r="3" spans="2:7">
      <c r="D3" s="18"/>
    </row>
    <row r="4" spans="2:7">
      <c r="D4" s="18"/>
    </row>
    <row r="5" spans="2:7">
      <c r="D5" s="18"/>
    </row>
    <row r="6" spans="2:7">
      <c r="D6" s="18"/>
    </row>
    <row r="7" spans="2:7">
      <c r="B7" s="23"/>
      <c r="C7" s="23"/>
      <c r="D7" s="26"/>
      <c r="E7" s="23"/>
      <c r="F7" s="23"/>
      <c r="G7" s="23"/>
    </row>
    <row r="8" spans="2:7" ht="14.4" customHeight="1">
      <c r="B8" s="29"/>
      <c r="C8" s="30"/>
      <c r="D8" s="30"/>
      <c r="E8" s="30"/>
      <c r="F8" s="30"/>
      <c r="G8" s="20" t="s">
        <v>24</v>
      </c>
    </row>
    <row r="9" spans="2:7" ht="31.2" customHeight="1">
      <c r="B9" s="281" t="s">
        <v>147</v>
      </c>
      <c r="C9" s="281"/>
      <c r="D9" s="281"/>
      <c r="E9" s="281"/>
      <c r="F9" s="281"/>
      <c r="G9" s="281"/>
    </row>
    <row r="10" spans="2:7">
      <c r="B10" s="283" t="s">
        <v>42</v>
      </c>
      <c r="C10" s="283"/>
      <c r="D10" s="283"/>
      <c r="E10" s="283"/>
      <c r="F10" s="283"/>
      <c r="G10" s="283"/>
    </row>
    <row r="11" spans="2:7">
      <c r="B11" s="2" t="s">
        <v>151</v>
      </c>
      <c r="C11" s="2"/>
      <c r="D11" s="2"/>
      <c r="E11" s="2"/>
      <c r="F11" s="2"/>
      <c r="G11" s="2"/>
    </row>
    <row r="12" spans="2:7">
      <c r="B12" s="162" t="s">
        <v>43</v>
      </c>
      <c r="C12" s="2"/>
      <c r="D12" s="2"/>
      <c r="E12" s="2"/>
      <c r="F12" s="2"/>
      <c r="G12" s="2"/>
    </row>
    <row r="13" spans="2:7">
      <c r="B13" s="284" t="s">
        <v>141</v>
      </c>
      <c r="C13" s="284"/>
      <c r="D13" s="284"/>
      <c r="E13" s="284"/>
      <c r="F13" s="284"/>
      <c r="G13" s="31"/>
    </row>
    <row r="14" spans="2:7">
      <c r="B14" s="288"/>
      <c r="C14" s="288"/>
      <c r="D14" s="288"/>
      <c r="E14" s="288"/>
      <c r="F14" s="288"/>
      <c r="G14" s="288"/>
    </row>
    <row r="15" spans="2:7" ht="21.75" customHeight="1">
      <c r="B15" s="54" t="s">
        <v>44</v>
      </c>
      <c r="C15" s="56"/>
      <c r="D15" s="56"/>
      <c r="E15" s="56"/>
      <c r="F15" s="44">
        <v>45016</v>
      </c>
      <c r="G15" s="44">
        <v>44651</v>
      </c>
    </row>
    <row r="16" spans="2:7">
      <c r="B16" s="206"/>
      <c r="C16" s="207"/>
      <c r="D16" s="207"/>
      <c r="E16" s="207"/>
      <c r="F16" s="208"/>
      <c r="G16" s="208"/>
    </row>
    <row r="17" spans="1:9" ht="15" customHeight="1">
      <c r="A17" s="33"/>
      <c r="B17" s="209" t="s">
        <v>135</v>
      </c>
      <c r="C17" s="210"/>
      <c r="D17" s="210"/>
      <c r="E17" s="210"/>
      <c r="F17" s="211">
        <v>20310.02</v>
      </c>
      <c r="G17" s="211">
        <v>0</v>
      </c>
    </row>
    <row r="18" spans="1:9" ht="15" customHeight="1">
      <c r="A18" s="33"/>
      <c r="B18" s="209" t="s">
        <v>174</v>
      </c>
      <c r="C18" s="210" t="s">
        <v>176</v>
      </c>
      <c r="D18" s="210"/>
      <c r="E18" s="210"/>
      <c r="F18" s="211">
        <v>720.70999999999992</v>
      </c>
      <c r="G18" s="211">
        <v>0</v>
      </c>
    </row>
    <row r="19" spans="1:9">
      <c r="A19" s="33"/>
      <c r="B19" s="212" t="s">
        <v>22</v>
      </c>
      <c r="C19" s="210"/>
      <c r="D19" s="213"/>
      <c r="E19" s="210"/>
      <c r="F19" s="211">
        <v>0</v>
      </c>
      <c r="G19" s="211">
        <v>0</v>
      </c>
    </row>
    <row r="20" spans="1:9">
      <c r="A20" s="33"/>
      <c r="B20" s="212"/>
      <c r="C20" s="214"/>
      <c r="D20" s="213"/>
      <c r="E20" s="210"/>
      <c r="F20" s="211"/>
      <c r="G20" s="211"/>
    </row>
    <row r="21" spans="1:9" s="19" customFormat="1" ht="15" customHeight="1">
      <c r="A21" s="33"/>
      <c r="B21" s="215" t="s">
        <v>45</v>
      </c>
      <c r="C21" s="210"/>
      <c r="D21" s="210"/>
      <c r="E21" s="210"/>
      <c r="F21" s="216">
        <v>21030.73</v>
      </c>
      <c r="G21" s="216">
        <v>0</v>
      </c>
    </row>
    <row r="22" spans="1:9" s="19" customFormat="1" ht="15" customHeight="1">
      <c r="A22" s="34"/>
      <c r="B22" s="55" t="s">
        <v>46</v>
      </c>
      <c r="C22" s="217"/>
      <c r="D22" s="32"/>
      <c r="E22" s="32"/>
      <c r="F22" s="218"/>
      <c r="G22" s="218"/>
    </row>
    <row r="23" spans="1:9" ht="21.75" customHeight="1">
      <c r="B23" s="212"/>
      <c r="C23" s="214"/>
      <c r="D23" s="213"/>
      <c r="E23" s="210"/>
      <c r="F23" s="211"/>
      <c r="G23" s="211"/>
    </row>
    <row r="24" spans="1:9" ht="15" customHeight="1">
      <c r="A24" s="33"/>
      <c r="B24" s="212" t="s">
        <v>47</v>
      </c>
      <c r="C24" s="214" t="s">
        <v>177</v>
      </c>
      <c r="D24" s="213"/>
      <c r="E24" s="210"/>
      <c r="F24" s="211">
        <v>-2116.29</v>
      </c>
      <c r="G24" s="211">
        <v>0</v>
      </c>
    </row>
    <row r="25" spans="1:9" ht="15" customHeight="1">
      <c r="A25" s="33"/>
      <c r="B25" s="209" t="s">
        <v>144</v>
      </c>
      <c r="C25" s="214" t="s">
        <v>177</v>
      </c>
      <c r="D25" s="220"/>
      <c r="E25" s="219"/>
      <c r="F25" s="211">
        <v>-761.47000000000025</v>
      </c>
      <c r="G25" s="211">
        <v>0</v>
      </c>
    </row>
    <row r="26" spans="1:9" ht="15" customHeight="1">
      <c r="A26" s="33"/>
      <c r="B26" s="209" t="s">
        <v>178</v>
      </c>
      <c r="C26" s="214" t="s">
        <v>177</v>
      </c>
      <c r="D26" s="220"/>
      <c r="E26" s="219"/>
      <c r="F26" s="211">
        <v>-3143.8</v>
      </c>
      <c r="G26" s="211">
        <v>0</v>
      </c>
    </row>
    <row r="27" spans="1:9" ht="15" customHeight="1">
      <c r="A27" s="35"/>
      <c r="B27" s="221" t="s">
        <v>23</v>
      </c>
      <c r="C27" s="210" t="s">
        <v>179</v>
      </c>
      <c r="D27" s="222"/>
      <c r="E27" s="223"/>
      <c r="F27" s="211">
        <v>-30.120000000009895</v>
      </c>
      <c r="G27" s="211">
        <v>0</v>
      </c>
    </row>
    <row r="28" spans="1:9" ht="15" customHeight="1">
      <c r="A28" s="36"/>
      <c r="B28" s="221"/>
      <c r="C28" s="224"/>
      <c r="D28" s="222"/>
      <c r="E28" s="223"/>
      <c r="F28" s="211"/>
      <c r="G28" s="211"/>
    </row>
    <row r="29" spans="1:9" ht="15" customHeight="1">
      <c r="A29" s="33"/>
      <c r="B29" s="215" t="s">
        <v>48</v>
      </c>
      <c r="C29" s="214"/>
      <c r="D29" s="210"/>
      <c r="E29" s="210"/>
      <c r="F29" s="216">
        <v>-6051.6800000000103</v>
      </c>
      <c r="G29" s="216">
        <v>0</v>
      </c>
    </row>
    <row r="30" spans="1:9" ht="15" customHeight="1">
      <c r="A30" s="33"/>
      <c r="B30" s="215"/>
      <c r="C30" s="210"/>
      <c r="D30" s="210"/>
      <c r="E30" s="210"/>
      <c r="F30" s="216"/>
      <c r="G30" s="216"/>
    </row>
    <row r="31" spans="1:9" ht="15" customHeight="1">
      <c r="A31" s="33"/>
      <c r="B31" s="225" t="s">
        <v>180</v>
      </c>
      <c r="C31" s="226"/>
      <c r="D31" s="226"/>
      <c r="E31" s="226"/>
      <c r="F31" s="276">
        <v>14979.049999999988</v>
      </c>
      <c r="G31" s="242">
        <v>0</v>
      </c>
      <c r="H31" s="277"/>
      <c r="I31" s="37"/>
    </row>
    <row r="32" spans="1:9" ht="15" customHeight="1">
      <c r="F32" s="243"/>
      <c r="G32" s="37"/>
      <c r="H32" s="277"/>
      <c r="I32" s="37"/>
    </row>
    <row r="33" spans="2:7" ht="15" customHeight="1">
      <c r="B33" s="282" t="s">
        <v>49</v>
      </c>
      <c r="C33" s="282"/>
      <c r="D33" s="282"/>
      <c r="E33" s="282"/>
      <c r="F33" s="282"/>
      <c r="G33" s="282"/>
    </row>
    <row r="34" spans="2:7" ht="15" customHeight="1">
      <c r="F34" s="37"/>
    </row>
    <row r="35" spans="2:7">
      <c r="B35" s="11" t="s">
        <v>50</v>
      </c>
      <c r="C35" s="11"/>
      <c r="D35" s="11"/>
      <c r="E35" s="11"/>
    </row>
    <row r="36" spans="2:7">
      <c r="B36" s="11"/>
      <c r="C36" s="11"/>
      <c r="D36" s="11"/>
      <c r="E36" s="11"/>
    </row>
    <row r="37" spans="2:7">
      <c r="B37" s="11"/>
      <c r="C37" s="11"/>
      <c r="D37" s="11"/>
      <c r="E37" s="11"/>
    </row>
    <row r="38" spans="2:7">
      <c r="B38" s="11"/>
      <c r="C38" s="11"/>
      <c r="D38" s="11"/>
      <c r="E38" s="11"/>
    </row>
    <row r="39" spans="2:7">
      <c r="B39" s="11"/>
      <c r="C39" s="11"/>
      <c r="D39" s="11"/>
      <c r="E39" s="11"/>
    </row>
    <row r="40" spans="2:7">
      <c r="B40" s="11"/>
      <c r="C40" s="11"/>
      <c r="D40" s="11"/>
      <c r="E40" s="11"/>
    </row>
    <row r="41" spans="2:7" s="15" customFormat="1">
      <c r="B41" s="14" t="s">
        <v>36</v>
      </c>
      <c r="C41" s="13"/>
      <c r="D41" s="14" t="s">
        <v>37</v>
      </c>
      <c r="G41" s="14" t="s">
        <v>38</v>
      </c>
    </row>
    <row r="42" spans="2:7" s="18" customFormat="1">
      <c r="B42" s="16" t="s">
        <v>39</v>
      </c>
      <c r="C42" s="17"/>
      <c r="D42" s="16" t="s">
        <v>40</v>
      </c>
      <c r="G42" s="16" t="s">
        <v>41</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3:G33"/>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1"/>
  <sheetViews>
    <sheetView showGridLines="0" zoomScale="80" zoomScaleNormal="80" zoomScaleSheetLayoutView="80" workbookViewId="0"/>
  </sheetViews>
  <sheetFormatPr baseColWidth="10" defaultColWidth="11.44140625" defaultRowHeight="15.6"/>
  <cols>
    <col min="1" max="1" width="3.33203125" style="1" customWidth="1"/>
    <col min="2" max="2" width="35.33203125" style="11"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6384" width="11.44140625" style="1"/>
  </cols>
  <sheetData>
    <row r="1" spans="2:9">
      <c r="B1" s="1"/>
      <c r="D1" s="18"/>
    </row>
    <row r="2" spans="2:9">
      <c r="B2" s="22"/>
      <c r="C2" s="22"/>
      <c r="D2" s="25"/>
      <c r="E2" s="22"/>
      <c r="F2" s="22"/>
      <c r="G2" s="22"/>
      <c r="H2" s="22"/>
      <c r="I2" s="22"/>
    </row>
    <row r="3" spans="2:9">
      <c r="B3" s="1"/>
      <c r="D3" s="18"/>
    </row>
    <row r="4" spans="2:9">
      <c r="B4" s="1"/>
      <c r="D4" s="18"/>
    </row>
    <row r="5" spans="2:9">
      <c r="B5" s="1"/>
      <c r="D5" s="18"/>
    </row>
    <row r="6" spans="2:9">
      <c r="B6" s="1"/>
      <c r="D6" s="18"/>
    </row>
    <row r="7" spans="2:9">
      <c r="B7" s="23"/>
      <c r="C7" s="23"/>
      <c r="D7" s="26"/>
      <c r="E7" s="23"/>
      <c r="F7" s="23"/>
      <c r="G7" s="23"/>
      <c r="H7" s="23"/>
      <c r="I7" s="23"/>
    </row>
    <row r="8" spans="2:9">
      <c r="B8" s="29"/>
      <c r="C8" s="39"/>
      <c r="D8" s="39"/>
      <c r="E8" s="39"/>
      <c r="F8" s="39"/>
      <c r="G8" s="39"/>
      <c r="H8" s="39"/>
      <c r="I8" s="43" t="s">
        <v>24</v>
      </c>
    </row>
    <row r="9" spans="2:9" ht="40.200000000000003" customHeight="1">
      <c r="B9" s="281" t="s">
        <v>147</v>
      </c>
      <c r="C9" s="281"/>
      <c r="D9" s="281"/>
      <c r="E9" s="281"/>
      <c r="F9" s="281"/>
      <c r="G9" s="281"/>
      <c r="H9" s="281"/>
      <c r="I9" s="281"/>
    </row>
    <row r="10" spans="2:9">
      <c r="B10" s="289" t="s">
        <v>51</v>
      </c>
      <c r="C10" s="289"/>
      <c r="D10" s="289"/>
      <c r="E10" s="289"/>
      <c r="F10" s="289"/>
      <c r="G10" s="289"/>
      <c r="H10" s="289"/>
      <c r="I10" s="289"/>
    </row>
    <row r="11" spans="2:9">
      <c r="B11" s="2" t="s">
        <v>151</v>
      </c>
      <c r="C11" s="2"/>
      <c r="D11" s="2"/>
      <c r="E11" s="2"/>
      <c r="F11" s="2"/>
      <c r="G11" s="2"/>
      <c r="H11" s="2"/>
      <c r="I11" s="2"/>
    </row>
    <row r="12" spans="2:9">
      <c r="B12" s="162" t="s">
        <v>150</v>
      </c>
      <c r="C12" s="2"/>
      <c r="D12" s="2"/>
      <c r="E12" s="2"/>
      <c r="F12" s="2"/>
      <c r="G12" s="2"/>
      <c r="H12" s="2"/>
      <c r="I12" s="2"/>
    </row>
    <row r="13" spans="2:9">
      <c r="B13" s="284" t="s">
        <v>141</v>
      </c>
      <c r="C13" s="284"/>
      <c r="D13" s="284"/>
      <c r="E13" s="284"/>
      <c r="F13" s="284"/>
      <c r="G13" s="31"/>
      <c r="H13" s="31"/>
      <c r="I13" s="31"/>
    </row>
    <row r="14" spans="2:9">
      <c r="B14" s="38"/>
      <c r="C14" s="2"/>
      <c r="D14" s="2"/>
      <c r="E14" s="2"/>
      <c r="F14" s="2"/>
      <c r="G14" s="2"/>
      <c r="H14" s="2"/>
      <c r="I14" s="2"/>
    </row>
    <row r="15" spans="2:9" s="38" customFormat="1" ht="37.200000000000003" customHeight="1">
      <c r="B15" s="49" t="s">
        <v>52</v>
      </c>
      <c r="C15" s="290" t="s">
        <v>53</v>
      </c>
      <c r="D15" s="290"/>
      <c r="E15" s="290"/>
      <c r="F15" s="290" t="s">
        <v>54</v>
      </c>
      <c r="G15" s="290"/>
      <c r="H15" s="290"/>
      <c r="I15" s="49" t="s">
        <v>160</v>
      </c>
    </row>
    <row r="16" spans="2:9" s="38" customFormat="1" ht="35.1" customHeight="1">
      <c r="B16" s="53" t="s">
        <v>55</v>
      </c>
      <c r="C16" s="291">
        <v>1124503.76</v>
      </c>
      <c r="D16" s="291"/>
      <c r="E16" s="291"/>
      <c r="F16" s="291">
        <v>10360.620000000001</v>
      </c>
      <c r="G16" s="291"/>
      <c r="H16" s="291"/>
      <c r="I16" s="241">
        <v>1134864.3800000001</v>
      </c>
    </row>
    <row r="17" spans="2:10" s="38" customFormat="1" ht="35.1" customHeight="1">
      <c r="B17" s="48" t="s">
        <v>56</v>
      </c>
      <c r="C17" s="292">
        <v>0</v>
      </c>
      <c r="D17" s="292"/>
      <c r="E17" s="292"/>
      <c r="F17" s="292">
        <v>0</v>
      </c>
      <c r="G17" s="292"/>
      <c r="H17" s="292"/>
      <c r="I17" s="51"/>
    </row>
    <row r="18" spans="2:10" s="38" customFormat="1" ht="35.1" customHeight="1">
      <c r="B18" s="52" t="s">
        <v>20</v>
      </c>
      <c r="C18" s="294"/>
      <c r="D18" s="294"/>
      <c r="E18" s="294"/>
      <c r="F18" s="294">
        <v>0</v>
      </c>
      <c r="G18" s="294"/>
      <c r="H18" s="294"/>
      <c r="I18" s="51"/>
    </row>
    <row r="19" spans="2:10" s="38" customFormat="1" ht="35.1" customHeight="1">
      <c r="B19" s="52" t="s">
        <v>21</v>
      </c>
      <c r="C19" s="295">
        <v>0</v>
      </c>
      <c r="D19" s="296"/>
      <c r="E19" s="297"/>
      <c r="F19" s="294">
        <v>0</v>
      </c>
      <c r="G19" s="294"/>
      <c r="H19" s="294"/>
      <c r="I19" s="51"/>
    </row>
    <row r="20" spans="2:10" s="38" customFormat="1" ht="35.1" customHeight="1">
      <c r="B20" s="50" t="s">
        <v>57</v>
      </c>
      <c r="C20" s="292">
        <v>0</v>
      </c>
      <c r="D20" s="292"/>
      <c r="E20" s="292"/>
      <c r="F20" s="294">
        <v>14979.049999999988</v>
      </c>
      <c r="G20" s="294"/>
      <c r="H20" s="294"/>
      <c r="I20" s="51"/>
    </row>
    <row r="21" spans="2:10" s="38" customFormat="1" ht="35.4" customHeight="1">
      <c r="B21" s="53" t="s">
        <v>58</v>
      </c>
      <c r="C21" s="291">
        <v>1124503.76</v>
      </c>
      <c r="D21" s="291"/>
      <c r="E21" s="291"/>
      <c r="F21" s="291">
        <v>25339.669999999991</v>
      </c>
      <c r="G21" s="291"/>
      <c r="H21" s="291"/>
      <c r="I21" s="40" t="s">
        <v>152</v>
      </c>
    </row>
    <row r="22" spans="2:10" s="38" customFormat="1" ht="35.1" customHeight="1">
      <c r="B22" s="48"/>
      <c r="C22" s="293"/>
      <c r="D22" s="293"/>
      <c r="E22" s="293"/>
      <c r="F22" s="293"/>
      <c r="G22" s="293"/>
      <c r="H22" s="293"/>
      <c r="I22" s="173">
        <v>1149843.43</v>
      </c>
      <c r="J22" s="174"/>
    </row>
    <row r="24" spans="2:10">
      <c r="B24" s="282" t="s">
        <v>35</v>
      </c>
      <c r="C24" s="282"/>
      <c r="D24" s="282"/>
      <c r="E24" s="282"/>
      <c r="F24" s="282"/>
      <c r="G24" s="282"/>
      <c r="H24" s="282"/>
      <c r="I24" s="282"/>
    </row>
    <row r="27" spans="2:10">
      <c r="B27" s="11" t="s">
        <v>50</v>
      </c>
    </row>
    <row r="32" spans="2:10" s="15" customFormat="1">
      <c r="B32" s="14" t="s">
        <v>36</v>
      </c>
      <c r="C32" s="13"/>
      <c r="E32" s="14" t="s">
        <v>37</v>
      </c>
      <c r="I32" s="14" t="s">
        <v>38</v>
      </c>
    </row>
    <row r="33" spans="2:9" s="18" customFormat="1">
      <c r="B33" s="16" t="s">
        <v>39</v>
      </c>
      <c r="C33" s="17"/>
      <c r="E33" s="16" t="s">
        <v>40</v>
      </c>
      <c r="I33" s="16" t="s">
        <v>41</v>
      </c>
    </row>
    <row r="61" spans="4:4">
      <c r="D61" s="1">
        <f>'Variacion del Activo Neto'!G9</f>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4:I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 ref="B9:I9"/>
    <mergeCell ref="B10:I10"/>
    <mergeCell ref="C15:E15"/>
    <mergeCell ref="F15:H15"/>
    <mergeCell ref="B13:F13"/>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H44"/>
  <sheetViews>
    <sheetView showGridLines="0" zoomScale="80" zoomScaleNormal="80" zoomScaleSheetLayoutView="90" workbookViewId="0"/>
  </sheetViews>
  <sheetFormatPr baseColWidth="10" defaultColWidth="11.44140625" defaultRowHeight="15.6"/>
  <cols>
    <col min="1" max="1" width="3.33203125" style="1" customWidth="1"/>
    <col min="2" max="2" width="52.5546875" style="11" customWidth="1"/>
    <col min="3" max="3" width="17" style="11" bestFit="1" customWidth="1"/>
    <col min="4" max="4" width="10.44140625" style="11" customWidth="1"/>
    <col min="5" max="5" width="21.109375" style="11" customWidth="1"/>
    <col min="6" max="6" width="20.6640625" style="21" customWidth="1"/>
    <col min="7" max="7" width="13.5546875" style="1" customWidth="1"/>
    <col min="8" max="16384" width="11.44140625" style="1"/>
  </cols>
  <sheetData>
    <row r="1" spans="2:6">
      <c r="B1" s="1"/>
      <c r="C1" s="1"/>
      <c r="D1" s="18"/>
      <c r="E1" s="1"/>
      <c r="F1" s="1"/>
    </row>
    <row r="2" spans="2:6">
      <c r="B2" s="22"/>
      <c r="C2" s="22"/>
      <c r="D2" s="25"/>
      <c r="E2" s="22"/>
      <c r="F2" s="22"/>
    </row>
    <row r="3" spans="2:6">
      <c r="B3" s="1"/>
      <c r="C3" s="1"/>
      <c r="D3" s="18"/>
      <c r="E3" s="1"/>
      <c r="F3" s="1"/>
    </row>
    <row r="4" spans="2:6">
      <c r="B4" s="1"/>
      <c r="C4" s="1"/>
      <c r="D4" s="18"/>
      <c r="E4" s="1"/>
      <c r="F4" s="1"/>
    </row>
    <row r="5" spans="2:6">
      <c r="B5" s="1"/>
      <c r="C5" s="1"/>
      <c r="D5" s="18"/>
      <c r="E5" s="1"/>
      <c r="F5" s="1"/>
    </row>
    <row r="6" spans="2:6">
      <c r="B6" s="1"/>
      <c r="C6" s="1"/>
      <c r="D6" s="18"/>
      <c r="E6" s="1"/>
      <c r="F6" s="1"/>
    </row>
    <row r="7" spans="2:6">
      <c r="B7" s="23"/>
      <c r="C7" s="23"/>
      <c r="D7" s="26"/>
      <c r="E7" s="23"/>
      <c r="F7" s="23"/>
    </row>
    <row r="8" spans="2:6">
      <c r="B8" s="71"/>
      <c r="F8" s="20" t="s">
        <v>24</v>
      </c>
    </row>
    <row r="9" spans="2:6" ht="37.200000000000003" customHeight="1">
      <c r="B9" s="281" t="s">
        <v>147</v>
      </c>
      <c r="C9" s="281"/>
      <c r="D9" s="281"/>
      <c r="E9" s="281"/>
      <c r="F9" s="281"/>
    </row>
    <row r="10" spans="2:6">
      <c r="B10" s="72" t="s">
        <v>59</v>
      </c>
      <c r="C10" s="72"/>
      <c r="D10" s="72"/>
      <c r="E10" s="72"/>
      <c r="F10" s="72"/>
    </row>
    <row r="11" spans="2:6">
      <c r="B11" s="2" t="s">
        <v>153</v>
      </c>
      <c r="C11" s="2"/>
      <c r="D11" s="2"/>
      <c r="E11" s="2"/>
      <c r="F11" s="2"/>
    </row>
    <row r="12" spans="2:6">
      <c r="B12" s="162" t="s">
        <v>150</v>
      </c>
      <c r="C12" s="2"/>
      <c r="D12" s="2"/>
      <c r="E12" s="2"/>
      <c r="F12" s="2"/>
    </row>
    <row r="13" spans="2:6">
      <c r="B13" s="284" t="s">
        <v>141</v>
      </c>
      <c r="C13" s="284"/>
      <c r="D13" s="284"/>
      <c r="E13" s="284"/>
      <c r="F13" s="284"/>
    </row>
    <row r="14" spans="2:6">
      <c r="B14" s="73"/>
      <c r="C14" s="73"/>
      <c r="D14" s="73"/>
      <c r="E14" s="73"/>
      <c r="F14" s="73"/>
    </row>
    <row r="15" spans="2:6" ht="45" customHeight="1">
      <c r="B15" s="79"/>
      <c r="C15" s="56"/>
      <c r="D15" s="56"/>
      <c r="E15" s="44">
        <v>45016</v>
      </c>
      <c r="F15" s="44">
        <v>44651</v>
      </c>
    </row>
    <row r="16" spans="2:6">
      <c r="B16" s="298"/>
      <c r="C16" s="299"/>
      <c r="D16" s="299"/>
      <c r="E16" s="175"/>
      <c r="F16" s="175"/>
    </row>
    <row r="17" spans="2:6" s="38" customFormat="1">
      <c r="B17" s="80" t="s">
        <v>60</v>
      </c>
      <c r="C17" s="41"/>
      <c r="D17" s="41"/>
      <c r="E17" s="176"/>
      <c r="F17" s="177"/>
    </row>
    <row r="18" spans="2:6" s="38" customFormat="1">
      <c r="B18" s="81"/>
      <c r="C18" s="41"/>
      <c r="D18" s="41"/>
      <c r="E18" s="176"/>
      <c r="F18" s="177"/>
    </row>
    <row r="19" spans="2:6" s="38" customFormat="1">
      <c r="B19" s="300" t="s">
        <v>61</v>
      </c>
      <c r="C19" s="301"/>
      <c r="D19" s="301"/>
      <c r="E19" s="177"/>
      <c r="F19" s="177"/>
    </row>
    <row r="20" spans="2:6" s="38" customFormat="1">
      <c r="B20" s="81" t="s">
        <v>258</v>
      </c>
      <c r="C20" s="42"/>
      <c r="D20" s="42"/>
      <c r="E20" s="177">
        <v>1830.8399999999924</v>
      </c>
      <c r="F20" s="177">
        <v>0</v>
      </c>
    </row>
    <row r="21" spans="2:6" s="38" customFormat="1">
      <c r="B21" s="81" t="s">
        <v>257</v>
      </c>
      <c r="C21" s="41"/>
      <c r="D21" s="42"/>
      <c r="E21" s="177">
        <v>0</v>
      </c>
      <c r="F21" s="177">
        <v>0</v>
      </c>
    </row>
    <row r="22" spans="2:6" s="38" customFormat="1">
      <c r="B22" s="82" t="s">
        <v>62</v>
      </c>
      <c r="C22" s="42"/>
      <c r="D22" s="42"/>
      <c r="E22" s="177">
        <v>-627.18999999999994</v>
      </c>
      <c r="F22" s="177">
        <v>0</v>
      </c>
    </row>
    <row r="23" spans="2:6" s="38" customFormat="1">
      <c r="B23" s="82" t="s">
        <v>148</v>
      </c>
      <c r="C23" s="41"/>
      <c r="D23" s="41"/>
      <c r="E23" s="177">
        <v>-771.75000000000023</v>
      </c>
      <c r="F23" s="177">
        <v>0</v>
      </c>
    </row>
    <row r="24" spans="2:6" s="38" customFormat="1">
      <c r="B24" s="82"/>
      <c r="C24" s="41"/>
      <c r="D24" s="41"/>
      <c r="E24" s="177"/>
      <c r="F24" s="177"/>
    </row>
    <row r="25" spans="2:6" s="2" customFormat="1">
      <c r="B25" s="300" t="s">
        <v>63</v>
      </c>
      <c r="C25" s="301"/>
      <c r="D25" s="301"/>
      <c r="E25" s="178">
        <v>431.89999999999213</v>
      </c>
      <c r="F25" s="178">
        <v>0</v>
      </c>
    </row>
    <row r="26" spans="2:6" s="38" customFormat="1">
      <c r="B26" s="81"/>
      <c r="C26" s="41"/>
      <c r="D26" s="42"/>
      <c r="E26" s="177"/>
      <c r="F26" s="177"/>
    </row>
    <row r="27" spans="2:6" s="38" customFormat="1">
      <c r="B27" s="80" t="s">
        <v>64</v>
      </c>
      <c r="C27" s="42"/>
      <c r="D27" s="42"/>
      <c r="E27" s="177"/>
      <c r="F27" s="177"/>
    </row>
    <row r="28" spans="2:6" s="38" customFormat="1">
      <c r="B28" s="83"/>
      <c r="C28" s="42"/>
      <c r="D28" s="42"/>
      <c r="E28" s="177"/>
      <c r="F28" s="177"/>
    </row>
    <row r="29" spans="2:6" s="38" customFormat="1">
      <c r="B29" s="302" t="s">
        <v>21</v>
      </c>
      <c r="C29" s="303"/>
      <c r="D29" s="303"/>
      <c r="E29" s="177">
        <v>0</v>
      </c>
      <c r="F29" s="177">
        <v>0</v>
      </c>
    </row>
    <row r="30" spans="2:6" s="38" customFormat="1">
      <c r="B30" s="84" t="s">
        <v>20</v>
      </c>
      <c r="C30" s="74"/>
      <c r="D30" s="41"/>
      <c r="E30" s="177">
        <v>0</v>
      </c>
      <c r="F30" s="177">
        <v>0</v>
      </c>
    </row>
    <row r="31" spans="2:6" s="38" customFormat="1">
      <c r="B31" s="84"/>
      <c r="C31" s="74"/>
      <c r="D31" s="42"/>
      <c r="E31" s="177"/>
      <c r="F31" s="177"/>
    </row>
    <row r="32" spans="2:6" s="38" customFormat="1">
      <c r="B32" s="300" t="s">
        <v>65</v>
      </c>
      <c r="C32" s="301"/>
      <c r="D32" s="301"/>
      <c r="E32" s="178">
        <v>0</v>
      </c>
      <c r="F32" s="178">
        <v>0</v>
      </c>
    </row>
    <row r="33" spans="2:8" s="38" customFormat="1">
      <c r="B33" s="85" t="s">
        <v>66</v>
      </c>
      <c r="C33" s="75"/>
      <c r="D33" s="75"/>
      <c r="E33" s="178">
        <v>12230.44</v>
      </c>
      <c r="F33" s="178">
        <v>0</v>
      </c>
    </row>
    <row r="34" spans="2:8" s="38" customFormat="1">
      <c r="B34" s="163" t="s">
        <v>67</v>
      </c>
      <c r="C34" s="86"/>
      <c r="D34" s="86"/>
      <c r="E34" s="179">
        <v>12662.339999999993</v>
      </c>
      <c r="F34" s="179">
        <v>0</v>
      </c>
      <c r="G34" s="278"/>
      <c r="H34" s="278"/>
    </row>
    <row r="35" spans="2:8" s="38" customFormat="1">
      <c r="B35" s="78"/>
      <c r="C35" s="76"/>
      <c r="D35" s="76"/>
      <c r="E35" s="77"/>
      <c r="F35" s="77"/>
    </row>
    <row r="36" spans="2:8" s="38" customFormat="1">
      <c r="B36" s="282" t="s">
        <v>49</v>
      </c>
      <c r="C36" s="282"/>
      <c r="D36" s="282"/>
      <c r="E36" s="282"/>
      <c r="F36" s="282"/>
    </row>
    <row r="37" spans="2:8">
      <c r="E37" s="1"/>
      <c r="F37" s="1"/>
    </row>
    <row r="38" spans="2:8">
      <c r="B38" s="11" t="s">
        <v>68</v>
      </c>
      <c r="C38" s="1"/>
      <c r="D38" s="1"/>
      <c r="E38" s="1"/>
      <c r="F38" s="1"/>
    </row>
    <row r="39" spans="2:8">
      <c r="C39" s="1"/>
      <c r="D39" s="1"/>
      <c r="E39" s="1"/>
      <c r="F39" s="1"/>
    </row>
    <row r="40" spans="2:8">
      <c r="C40" s="1"/>
      <c r="D40" s="1"/>
      <c r="E40" s="1"/>
      <c r="F40" s="1"/>
    </row>
    <row r="41" spans="2:8">
      <c r="C41" s="1"/>
      <c r="D41" s="1"/>
      <c r="E41" s="1"/>
      <c r="F41" s="1"/>
    </row>
    <row r="42" spans="2:8">
      <c r="E42" s="1"/>
      <c r="F42" s="1"/>
    </row>
    <row r="43" spans="2:8" s="15" customFormat="1">
      <c r="B43" s="169" t="s">
        <v>36</v>
      </c>
      <c r="C43" s="14" t="s">
        <v>37</v>
      </c>
      <c r="F43" s="14" t="s">
        <v>38</v>
      </c>
    </row>
    <row r="44" spans="2:8" s="18" customFormat="1">
      <c r="B44" s="170" t="s">
        <v>39</v>
      </c>
      <c r="C44" s="16" t="s">
        <v>40</v>
      </c>
      <c r="F44" s="16" t="s">
        <v>41</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8">
    <mergeCell ref="B9:F9"/>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5"/>
  <sheetViews>
    <sheetView showGridLines="0" zoomScale="90" zoomScaleNormal="90" zoomScaleSheetLayoutView="80" workbookViewId="0"/>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18"/>
    </row>
    <row r="2" spans="2:21">
      <c r="B2" s="22"/>
      <c r="C2" s="22"/>
      <c r="D2" s="25"/>
      <c r="E2" s="22"/>
      <c r="F2" s="22"/>
      <c r="G2" s="22"/>
      <c r="H2" s="22"/>
      <c r="I2" s="22"/>
      <c r="J2" s="22"/>
      <c r="K2" s="22"/>
      <c r="L2" s="22"/>
      <c r="M2" s="22"/>
      <c r="N2" s="22"/>
      <c r="O2" s="22"/>
      <c r="P2" s="22"/>
      <c r="Q2" s="22"/>
      <c r="R2" s="22"/>
      <c r="S2" s="22"/>
      <c r="T2" s="22"/>
      <c r="U2" s="22"/>
    </row>
    <row r="3" spans="2:21">
      <c r="D3" s="18"/>
    </row>
    <row r="4" spans="2:21">
      <c r="D4" s="18"/>
    </row>
    <row r="5" spans="2:21">
      <c r="D5" s="18"/>
    </row>
    <row r="6" spans="2:21">
      <c r="D6" s="18"/>
    </row>
    <row r="7" spans="2:21">
      <c r="B7" s="23"/>
      <c r="C7" s="23"/>
      <c r="D7" s="26"/>
      <c r="E7" s="23"/>
      <c r="F7" s="23"/>
      <c r="G7" s="23"/>
      <c r="H7" s="23"/>
      <c r="I7" s="23"/>
      <c r="J7" s="23"/>
      <c r="K7" s="23"/>
      <c r="L7" s="23"/>
      <c r="M7" s="23"/>
      <c r="N7" s="23"/>
      <c r="O7" s="23"/>
      <c r="P7" s="23"/>
      <c r="Q7" s="23"/>
      <c r="R7" s="23"/>
      <c r="S7" s="23"/>
      <c r="T7" s="23"/>
      <c r="U7" s="23"/>
    </row>
    <row r="8" spans="2:21">
      <c r="L8" s="227" t="s">
        <v>24</v>
      </c>
    </row>
    <row r="9" spans="2:21">
      <c r="L9" s="227"/>
    </row>
    <row r="10" spans="2:21" ht="31.5" customHeight="1">
      <c r="C10" s="315" t="s">
        <v>181</v>
      </c>
      <c r="D10" s="315"/>
      <c r="E10" s="315"/>
      <c r="F10" s="315"/>
      <c r="G10" s="315"/>
      <c r="H10" s="315"/>
      <c r="I10" s="315"/>
      <c r="J10" s="315"/>
      <c r="K10" s="315"/>
      <c r="L10" s="315"/>
    </row>
    <row r="11" spans="2:21" ht="21" customHeight="1">
      <c r="C11" s="316" t="s">
        <v>235</v>
      </c>
      <c r="D11" s="316"/>
      <c r="E11" s="316"/>
      <c r="F11" s="316"/>
      <c r="G11" s="316"/>
      <c r="H11" s="316"/>
      <c r="I11" s="316"/>
      <c r="J11" s="316"/>
      <c r="K11" s="316"/>
      <c r="L11" s="316"/>
    </row>
    <row r="13" spans="2:21">
      <c r="C13" s="19" t="s">
        <v>182</v>
      </c>
    </row>
    <row r="14" spans="2:21">
      <c r="C14" s="19"/>
    </row>
    <row r="15" spans="2:21">
      <c r="C15" s="19" t="s">
        <v>183</v>
      </c>
    </row>
    <row r="16" spans="2:21" ht="37.950000000000003" customHeight="1">
      <c r="C16" s="305" t="s">
        <v>184</v>
      </c>
      <c r="D16" s="305"/>
      <c r="E16" s="305"/>
      <c r="F16" s="305"/>
      <c r="G16" s="305"/>
      <c r="H16" s="305"/>
      <c r="I16" s="305"/>
      <c r="J16" s="305"/>
      <c r="K16" s="305"/>
      <c r="L16" s="305"/>
    </row>
    <row r="17" spans="3:12" s="88" customFormat="1" ht="63.6" customHeight="1">
      <c r="C17" s="305" t="s">
        <v>185</v>
      </c>
      <c r="D17" s="305"/>
      <c r="E17" s="305"/>
      <c r="F17" s="305"/>
      <c r="G17" s="305"/>
      <c r="H17" s="305"/>
      <c r="I17" s="305"/>
      <c r="J17" s="305"/>
      <c r="K17" s="305"/>
      <c r="L17" s="305"/>
    </row>
    <row r="18" spans="3:12" ht="98.4" customHeight="1">
      <c r="C18" s="305" t="s">
        <v>186</v>
      </c>
      <c r="D18" s="305"/>
      <c r="E18" s="305"/>
      <c r="F18" s="305"/>
      <c r="G18" s="305"/>
      <c r="H18" s="305"/>
      <c r="I18" s="305"/>
      <c r="J18" s="305"/>
      <c r="K18" s="305"/>
      <c r="L18" s="305"/>
    </row>
    <row r="19" spans="3:12" s="88" customFormat="1">
      <c r="C19" s="87"/>
      <c r="D19" s="87"/>
      <c r="E19" s="87"/>
      <c r="F19" s="87"/>
      <c r="G19" s="87"/>
      <c r="H19" s="87"/>
      <c r="I19" s="87"/>
      <c r="J19" s="87"/>
      <c r="K19" s="87"/>
      <c r="L19" s="87"/>
    </row>
    <row r="20" spans="3:12">
      <c r="C20" s="19" t="s">
        <v>70</v>
      </c>
    </row>
    <row r="21" spans="3:12" s="88" customFormat="1" ht="9.6" customHeight="1">
      <c r="C21" s="229"/>
      <c r="D21" s="229"/>
      <c r="E21" s="229"/>
      <c r="F21" s="229"/>
      <c r="G21" s="229"/>
      <c r="H21" s="229"/>
      <c r="I21" s="229"/>
      <c r="J21" s="229"/>
      <c r="K21" s="229"/>
      <c r="L21" s="229"/>
    </row>
    <row r="22" spans="3:12" ht="28.5" customHeight="1">
      <c r="C22" s="306" t="s">
        <v>187</v>
      </c>
      <c r="D22" s="306"/>
      <c r="E22" s="306"/>
      <c r="F22" s="306"/>
      <c r="G22" s="306"/>
      <c r="H22" s="306"/>
      <c r="I22" s="306"/>
      <c r="J22" s="306"/>
      <c r="K22" s="306"/>
      <c r="L22" s="306"/>
    </row>
    <row r="23" spans="3:12">
      <c r="C23" s="231"/>
      <c r="D23" s="231"/>
      <c r="E23" s="231"/>
      <c r="F23" s="231"/>
      <c r="G23" s="231"/>
      <c r="H23" s="231"/>
      <c r="I23" s="231"/>
      <c r="J23" s="231"/>
      <c r="K23" s="231"/>
      <c r="L23" s="231"/>
    </row>
    <row r="24" spans="3:12">
      <c r="C24" s="19" t="s">
        <v>188</v>
      </c>
    </row>
    <row r="25" spans="3:12">
      <c r="C25" s="232"/>
      <c r="D25" s="231"/>
      <c r="E25" s="231"/>
      <c r="F25" s="231"/>
      <c r="G25" s="231"/>
      <c r="H25" s="231"/>
      <c r="I25" s="231"/>
      <c r="J25" s="231"/>
      <c r="K25" s="231"/>
      <c r="L25" s="231"/>
    </row>
    <row r="26" spans="3:12">
      <c r="C26" s="19" t="s">
        <v>71</v>
      </c>
    </row>
    <row r="27" spans="3:12" ht="13.2" customHeight="1">
      <c r="C27" s="231"/>
      <c r="D27" s="231"/>
      <c r="E27" s="231"/>
      <c r="F27" s="231"/>
      <c r="G27" s="231"/>
      <c r="H27" s="231"/>
      <c r="I27" s="231"/>
      <c r="J27" s="231"/>
      <c r="K27" s="231"/>
      <c r="L27" s="231"/>
    </row>
    <row r="28" spans="3:12" s="88" customFormat="1" ht="52.2" customHeight="1">
      <c r="C28" s="307" t="s">
        <v>189</v>
      </c>
      <c r="D28" s="307"/>
      <c r="E28" s="307"/>
      <c r="F28" s="307"/>
      <c r="G28" s="307"/>
      <c r="H28" s="307"/>
      <c r="I28" s="307"/>
      <c r="J28" s="307"/>
      <c r="K28" s="307"/>
      <c r="L28" s="307"/>
    </row>
    <row r="29" spans="3:12" s="88" customFormat="1" ht="48.75" customHeight="1">
      <c r="C29" s="307" t="s">
        <v>190</v>
      </c>
      <c r="D29" s="307"/>
      <c r="E29" s="307"/>
      <c r="F29" s="307"/>
      <c r="G29" s="307"/>
      <c r="H29" s="307"/>
      <c r="I29" s="307"/>
      <c r="J29" s="307"/>
      <c r="K29" s="307"/>
      <c r="L29" s="307"/>
    </row>
    <row r="30" spans="3:12" s="88" customFormat="1" ht="48.75" customHeight="1">
      <c r="C30" s="307" t="s">
        <v>191</v>
      </c>
      <c r="D30" s="307"/>
      <c r="E30" s="307"/>
      <c r="F30" s="307"/>
      <c r="G30" s="307"/>
      <c r="H30" s="307"/>
      <c r="I30" s="307"/>
      <c r="J30" s="307"/>
      <c r="K30" s="307"/>
      <c r="L30" s="307"/>
    </row>
    <row r="31" spans="3:12" ht="28.5" customHeight="1">
      <c r="C31" s="317" t="s">
        <v>192</v>
      </c>
      <c r="D31" s="317"/>
      <c r="E31" s="317"/>
      <c r="F31" s="317"/>
      <c r="G31" s="317"/>
      <c r="H31" s="317"/>
      <c r="I31" s="318" t="s">
        <v>72</v>
      </c>
      <c r="J31" s="318"/>
      <c r="K31" s="318" t="s">
        <v>73</v>
      </c>
      <c r="L31" s="318"/>
    </row>
    <row r="32" spans="3:12" ht="31.5" customHeight="1">
      <c r="C32" s="314" t="s">
        <v>193</v>
      </c>
      <c r="D32" s="314"/>
      <c r="E32" s="314"/>
      <c r="F32" s="314"/>
      <c r="G32" s="314"/>
      <c r="H32" s="314"/>
      <c r="I32" s="312">
        <v>0</v>
      </c>
      <c r="J32" s="313"/>
      <c r="K32" s="310" t="s">
        <v>74</v>
      </c>
      <c r="L32" s="311"/>
    </row>
    <row r="33" spans="3:12" s="38" customFormat="1" ht="36" customHeight="1">
      <c r="C33" s="314" t="s">
        <v>194</v>
      </c>
      <c r="D33" s="314"/>
      <c r="E33" s="314"/>
      <c r="F33" s="314"/>
      <c r="G33" s="314"/>
      <c r="H33" s="314"/>
      <c r="I33" s="312">
        <v>0</v>
      </c>
      <c r="J33" s="313"/>
      <c r="K33" s="310" t="s">
        <v>74</v>
      </c>
      <c r="L33" s="311"/>
    </row>
    <row r="34" spans="3:12" ht="40.950000000000003" customHeight="1">
      <c r="C34" s="314" t="s">
        <v>195</v>
      </c>
      <c r="D34" s="314"/>
      <c r="E34" s="314"/>
      <c r="F34" s="314"/>
      <c r="G34" s="314"/>
      <c r="H34" s="314"/>
      <c r="I34" s="312">
        <v>0</v>
      </c>
      <c r="J34" s="313"/>
      <c r="K34" s="310" t="s">
        <v>74</v>
      </c>
      <c r="L34" s="311"/>
    </row>
    <row r="35" spans="3:12" ht="40.950000000000003" customHeight="1">
      <c r="C35" s="314" t="s">
        <v>196</v>
      </c>
      <c r="D35" s="314"/>
      <c r="E35" s="314"/>
      <c r="F35" s="314"/>
      <c r="G35" s="314"/>
      <c r="H35" s="314"/>
      <c r="I35" s="312">
        <v>0</v>
      </c>
      <c r="J35" s="313"/>
      <c r="K35" s="310" t="s">
        <v>74</v>
      </c>
      <c r="L35" s="311"/>
    </row>
    <row r="36" spans="3:12" s="38" customFormat="1" ht="49.2" customHeight="1">
      <c r="C36" s="314" t="s">
        <v>197</v>
      </c>
      <c r="D36" s="314"/>
      <c r="E36" s="314"/>
      <c r="F36" s="314"/>
      <c r="G36" s="314"/>
      <c r="H36" s="314"/>
      <c r="I36" s="312">
        <v>0</v>
      </c>
      <c r="J36" s="313"/>
      <c r="K36" s="310" t="s">
        <v>74</v>
      </c>
      <c r="L36" s="311"/>
    </row>
    <row r="37" spans="3:12" ht="40.950000000000003" customHeight="1">
      <c r="C37" s="314" t="s">
        <v>198</v>
      </c>
      <c r="D37" s="314"/>
      <c r="E37" s="314"/>
      <c r="F37" s="314"/>
      <c r="G37" s="314"/>
      <c r="H37" s="314"/>
      <c r="I37" s="312">
        <v>0</v>
      </c>
      <c r="J37" s="313"/>
      <c r="K37" s="310" t="s">
        <v>74</v>
      </c>
      <c r="L37" s="311"/>
    </row>
    <row r="38" spans="3:12" ht="40.950000000000003" customHeight="1">
      <c r="C38" s="314" t="s">
        <v>199</v>
      </c>
      <c r="D38" s="314"/>
      <c r="E38" s="314"/>
      <c r="F38" s="314"/>
      <c r="G38" s="314"/>
      <c r="H38" s="314"/>
      <c r="I38" s="312">
        <v>0</v>
      </c>
      <c r="J38" s="313"/>
      <c r="K38" s="310" t="s">
        <v>74</v>
      </c>
      <c r="L38" s="311"/>
    </row>
    <row r="39" spans="3:12" ht="40.950000000000003" customHeight="1">
      <c r="C39" s="314" t="s">
        <v>200</v>
      </c>
      <c r="D39" s="314"/>
      <c r="E39" s="314"/>
      <c r="F39" s="314"/>
      <c r="G39" s="314"/>
      <c r="H39" s="314"/>
      <c r="I39" s="312">
        <v>0</v>
      </c>
      <c r="J39" s="313"/>
      <c r="K39" s="310" t="s">
        <v>74</v>
      </c>
      <c r="L39" s="311"/>
    </row>
    <row r="40" spans="3:12" ht="60.6" customHeight="1">
      <c r="C40" s="314" t="s">
        <v>201</v>
      </c>
      <c r="D40" s="314"/>
      <c r="E40" s="314"/>
      <c r="F40" s="314"/>
      <c r="G40" s="314"/>
      <c r="H40" s="314"/>
      <c r="I40" s="312">
        <v>0</v>
      </c>
      <c r="J40" s="313"/>
      <c r="K40" s="310" t="s">
        <v>74</v>
      </c>
      <c r="L40" s="311"/>
    </row>
    <row r="41" spans="3:12" ht="72.599999999999994" customHeight="1">
      <c r="C41" s="319" t="s">
        <v>202</v>
      </c>
      <c r="D41" s="320"/>
      <c r="E41" s="320"/>
      <c r="F41" s="320"/>
      <c r="G41" s="320"/>
      <c r="H41" s="321"/>
      <c r="I41" s="312">
        <v>0</v>
      </c>
      <c r="J41" s="312"/>
      <c r="K41" s="310" t="s">
        <v>145</v>
      </c>
      <c r="L41" s="311"/>
    </row>
    <row r="42" spans="3:12" s="38" customFormat="1" ht="68.400000000000006" customHeight="1">
      <c r="C42" s="314" t="s">
        <v>203</v>
      </c>
      <c r="D42" s="314"/>
      <c r="E42" s="314"/>
      <c r="F42" s="314"/>
      <c r="G42" s="314"/>
      <c r="H42" s="314"/>
      <c r="I42" s="312">
        <v>0</v>
      </c>
      <c r="J42" s="313"/>
      <c r="K42" s="310" t="s">
        <v>74</v>
      </c>
      <c r="L42" s="311"/>
    </row>
    <row r="43" spans="3:12" s="38" customFormat="1" ht="57.6" customHeight="1">
      <c r="C43" s="314" t="s">
        <v>204</v>
      </c>
      <c r="D43" s="314"/>
      <c r="E43" s="314"/>
      <c r="F43" s="314"/>
      <c r="G43" s="314"/>
      <c r="H43" s="314"/>
      <c r="I43" s="312">
        <v>0</v>
      </c>
      <c r="J43" s="313"/>
      <c r="K43" s="310" t="s">
        <v>74</v>
      </c>
      <c r="L43" s="311"/>
    </row>
    <row r="44" spans="3:12" s="38" customFormat="1" ht="57.6" customHeight="1">
      <c r="C44" s="314" t="s">
        <v>205</v>
      </c>
      <c r="D44" s="314"/>
      <c r="E44" s="314"/>
      <c r="F44" s="314"/>
      <c r="G44" s="314"/>
      <c r="H44" s="314"/>
      <c r="I44" s="312">
        <v>0</v>
      </c>
      <c r="J44" s="313"/>
      <c r="K44" s="310" t="s">
        <v>74</v>
      </c>
      <c r="L44" s="311"/>
    </row>
    <row r="45" spans="3:12" ht="40.950000000000003" customHeight="1">
      <c r="C45" s="314" t="s">
        <v>206</v>
      </c>
      <c r="D45" s="314"/>
      <c r="E45" s="314"/>
      <c r="F45" s="314"/>
      <c r="G45" s="314"/>
      <c r="H45" s="314"/>
      <c r="I45" s="312">
        <v>0</v>
      </c>
      <c r="J45" s="313"/>
      <c r="K45" s="310" t="s">
        <v>74</v>
      </c>
      <c r="L45" s="311"/>
    </row>
    <row r="46" spans="3:12" s="38" customFormat="1" ht="15" customHeight="1">
      <c r="C46" s="228"/>
      <c r="D46" s="228"/>
      <c r="E46" s="228"/>
      <c r="F46" s="228"/>
      <c r="G46" s="228"/>
      <c r="H46" s="228"/>
      <c r="I46" s="233"/>
      <c r="J46" s="234"/>
      <c r="K46" s="234"/>
      <c r="L46" s="234"/>
    </row>
    <row r="47" spans="3:12" s="38" customFormat="1" ht="15" customHeight="1">
      <c r="C47" s="228"/>
      <c r="D47" s="228"/>
      <c r="E47" s="228"/>
      <c r="F47" s="228"/>
      <c r="G47" s="228"/>
      <c r="H47" s="228"/>
      <c r="I47" s="233"/>
      <c r="J47" s="234"/>
      <c r="K47" s="234"/>
      <c r="L47" s="234"/>
    </row>
    <row r="48" spans="3:12" s="88" customFormat="1">
      <c r="C48" s="309" t="s">
        <v>207</v>
      </c>
      <c r="D48" s="307"/>
      <c r="E48" s="307"/>
      <c r="F48" s="307"/>
      <c r="G48" s="307"/>
      <c r="H48" s="307"/>
      <c r="I48" s="307"/>
      <c r="J48" s="307"/>
      <c r="K48" s="307"/>
      <c r="L48" s="307"/>
    </row>
    <row r="49" spans="3:12" s="88" customFormat="1" ht="33" customHeight="1">
      <c r="C49" s="307" t="s">
        <v>208</v>
      </c>
      <c r="D49" s="307"/>
      <c r="E49" s="307"/>
      <c r="F49" s="307"/>
      <c r="G49" s="307"/>
      <c r="H49" s="307"/>
      <c r="I49" s="307"/>
      <c r="J49" s="307"/>
      <c r="K49" s="307"/>
      <c r="L49" s="307"/>
    </row>
    <row r="50" spans="3:12" s="88" customFormat="1">
      <c r="C50" s="307" t="s">
        <v>209</v>
      </c>
      <c r="D50" s="307"/>
      <c r="E50" s="307"/>
      <c r="F50" s="307"/>
      <c r="G50" s="307"/>
      <c r="H50" s="307"/>
      <c r="I50" s="307"/>
      <c r="J50" s="307"/>
      <c r="K50" s="307"/>
      <c r="L50" s="307"/>
    </row>
    <row r="51" spans="3:12" s="88" customFormat="1">
      <c r="C51" s="307" t="s">
        <v>210</v>
      </c>
      <c r="D51" s="307"/>
      <c r="E51" s="307"/>
      <c r="F51" s="307"/>
      <c r="G51" s="307"/>
      <c r="H51" s="307"/>
      <c r="I51" s="307"/>
      <c r="J51" s="307"/>
      <c r="K51" s="307"/>
      <c r="L51" s="307"/>
    </row>
    <row r="52" spans="3:12" s="88" customFormat="1">
      <c r="C52" s="307" t="s">
        <v>211</v>
      </c>
      <c r="D52" s="307"/>
      <c r="E52" s="307"/>
      <c r="F52" s="307"/>
      <c r="G52" s="307"/>
      <c r="H52" s="307"/>
      <c r="I52" s="307"/>
      <c r="J52" s="307"/>
      <c r="K52" s="307"/>
      <c r="L52" s="307"/>
    </row>
    <row r="53" spans="3:12" s="88" customFormat="1">
      <c r="C53" s="307" t="s">
        <v>212</v>
      </c>
      <c r="D53" s="307"/>
      <c r="E53" s="307"/>
      <c r="F53" s="307"/>
      <c r="G53" s="307"/>
      <c r="H53" s="307"/>
      <c r="I53" s="307"/>
      <c r="J53" s="307"/>
      <c r="K53" s="307"/>
      <c r="L53" s="307"/>
    </row>
    <row r="54" spans="3:12" s="88" customFormat="1">
      <c r="C54" s="229"/>
      <c r="D54" s="229"/>
      <c r="E54" s="229"/>
      <c r="F54" s="229"/>
      <c r="G54" s="229"/>
      <c r="H54" s="229"/>
      <c r="I54" s="229"/>
      <c r="J54" s="229"/>
      <c r="K54" s="229"/>
      <c r="L54" s="229"/>
    </row>
    <row r="55" spans="3:12">
      <c r="C55" s="19" t="s">
        <v>75</v>
      </c>
    </row>
    <row r="56" spans="3:12" s="88" customFormat="1">
      <c r="C56" s="229"/>
      <c r="D56" s="229"/>
      <c r="E56" s="229"/>
      <c r="F56" s="229"/>
      <c r="G56" s="229"/>
      <c r="H56" s="229"/>
      <c r="I56" s="229"/>
      <c r="J56" s="229"/>
      <c r="K56" s="229"/>
      <c r="L56" s="229"/>
    </row>
    <row r="57" spans="3:12" s="88" customFormat="1" ht="70.95" customHeight="1">
      <c r="C57" s="307" t="s">
        <v>142</v>
      </c>
      <c r="D57" s="307"/>
      <c r="E57" s="307"/>
      <c r="F57" s="307"/>
      <c r="G57" s="307"/>
      <c r="H57" s="307"/>
      <c r="I57" s="307"/>
      <c r="J57" s="307"/>
      <c r="K57" s="307"/>
      <c r="L57" s="307"/>
    </row>
    <row r="58" spans="3:12" s="88" customFormat="1">
      <c r="C58" s="229"/>
      <c r="D58" s="229"/>
      <c r="E58" s="229"/>
      <c r="F58" s="229"/>
      <c r="G58" s="229"/>
      <c r="H58" s="229"/>
      <c r="I58" s="229"/>
      <c r="J58" s="229"/>
      <c r="K58" s="229"/>
      <c r="L58" s="229"/>
    </row>
    <row r="59" spans="3:12">
      <c r="C59" s="19" t="s">
        <v>213</v>
      </c>
    </row>
    <row r="60" spans="3:12" s="88" customFormat="1" ht="12" customHeight="1">
      <c r="C60" s="235"/>
      <c r="D60" s="235"/>
      <c r="E60" s="235"/>
      <c r="F60" s="235"/>
      <c r="G60" s="235"/>
      <c r="H60" s="235"/>
      <c r="I60" s="235"/>
      <c r="J60" s="235"/>
      <c r="K60" s="235"/>
      <c r="L60" s="235"/>
    </row>
    <row r="61" spans="3:12" s="88" customFormat="1" ht="33.6" customHeight="1">
      <c r="C61" s="307" t="s">
        <v>214</v>
      </c>
      <c r="D61" s="307"/>
      <c r="E61" s="307"/>
      <c r="F61" s="307"/>
      <c r="G61" s="307"/>
      <c r="H61" s="307"/>
      <c r="I61" s="307"/>
      <c r="J61" s="307"/>
      <c r="K61" s="307"/>
      <c r="L61" s="307"/>
    </row>
    <row r="62" spans="3:12" s="88" customFormat="1">
      <c r="C62" s="229"/>
      <c r="D62" s="229"/>
      <c r="E62" s="229"/>
      <c r="F62" s="229"/>
      <c r="G62" s="229"/>
      <c r="H62" s="229"/>
      <c r="I62" s="229"/>
      <c r="J62" s="229"/>
      <c r="K62" s="229"/>
      <c r="L62" s="229"/>
    </row>
    <row r="63" spans="3:12">
      <c r="C63" s="19" t="s">
        <v>76</v>
      </c>
    </row>
    <row r="64" spans="3:12" s="88" customFormat="1" ht="9" customHeight="1">
      <c r="C64" s="229"/>
      <c r="D64" s="229"/>
      <c r="E64" s="229"/>
      <c r="F64" s="229"/>
      <c r="G64" s="229"/>
      <c r="H64" s="229"/>
      <c r="I64" s="229"/>
      <c r="J64" s="229"/>
      <c r="K64" s="229"/>
      <c r="L64" s="229"/>
    </row>
    <row r="65" spans="3:12" s="88" customFormat="1" ht="108.6" customHeight="1">
      <c r="C65" s="307" t="s">
        <v>215</v>
      </c>
      <c r="D65" s="307"/>
      <c r="E65" s="307"/>
      <c r="F65" s="307"/>
      <c r="G65" s="307"/>
      <c r="H65" s="307"/>
      <c r="I65" s="307"/>
      <c r="J65" s="307"/>
      <c r="K65" s="307"/>
      <c r="L65" s="307"/>
    </row>
    <row r="66" spans="3:12" s="88" customFormat="1" ht="166.2" customHeight="1">
      <c r="C66" s="307" t="s">
        <v>216</v>
      </c>
      <c r="D66" s="307"/>
      <c r="E66" s="307"/>
      <c r="F66" s="307"/>
      <c r="G66" s="307"/>
      <c r="H66" s="307"/>
      <c r="I66" s="307"/>
      <c r="J66" s="307"/>
      <c r="K66" s="307"/>
      <c r="L66" s="307"/>
    </row>
    <row r="67" spans="3:12" s="88" customFormat="1" ht="231" customHeight="1">
      <c r="C67" s="307" t="s">
        <v>217</v>
      </c>
      <c r="D67" s="307"/>
      <c r="E67" s="307"/>
      <c r="F67" s="307"/>
      <c r="G67" s="307"/>
      <c r="H67" s="307"/>
      <c r="I67" s="307"/>
      <c r="J67" s="307"/>
      <c r="K67" s="307"/>
      <c r="L67" s="307"/>
    </row>
    <row r="68" spans="3:12" s="88" customFormat="1" ht="61.2" customHeight="1">
      <c r="C68" s="307" t="s">
        <v>218</v>
      </c>
      <c r="D68" s="307"/>
      <c r="E68" s="307"/>
      <c r="F68" s="307"/>
      <c r="G68" s="307"/>
      <c r="H68" s="307"/>
      <c r="I68" s="307"/>
      <c r="J68" s="307"/>
      <c r="K68" s="307"/>
      <c r="L68" s="307"/>
    </row>
    <row r="69" spans="3:12" s="88" customFormat="1" ht="55.2" customHeight="1">
      <c r="C69" s="307" t="s">
        <v>219</v>
      </c>
      <c r="D69" s="307"/>
      <c r="E69" s="307"/>
      <c r="F69" s="307"/>
      <c r="G69" s="307"/>
      <c r="H69" s="307"/>
      <c r="I69" s="307"/>
      <c r="J69" s="307"/>
      <c r="K69" s="307"/>
      <c r="L69" s="307"/>
    </row>
    <row r="70" spans="3:12" s="88" customFormat="1">
      <c r="C70" s="229"/>
      <c r="D70" s="229"/>
      <c r="E70" s="229"/>
      <c r="F70" s="229"/>
      <c r="G70" s="229"/>
      <c r="H70" s="229"/>
      <c r="I70" s="229"/>
      <c r="J70" s="229"/>
      <c r="K70" s="229"/>
      <c r="L70" s="229"/>
    </row>
    <row r="71" spans="3:12" s="88" customFormat="1">
      <c r="C71" s="229"/>
      <c r="D71" s="229"/>
      <c r="E71" s="229"/>
      <c r="F71" s="229"/>
      <c r="G71" s="229"/>
      <c r="H71" s="229"/>
      <c r="I71" s="229"/>
      <c r="J71" s="229"/>
      <c r="K71" s="229"/>
      <c r="L71" s="229"/>
    </row>
    <row r="72" spans="3:12">
      <c r="C72" s="19" t="s">
        <v>220</v>
      </c>
    </row>
    <row r="73" spans="3:12">
      <c r="C73" s="232"/>
      <c r="D73" s="231"/>
      <c r="E73" s="231"/>
      <c r="F73" s="231"/>
      <c r="G73" s="231"/>
      <c r="H73" s="231"/>
      <c r="I73" s="231"/>
      <c r="J73" s="231"/>
      <c r="K73" s="231"/>
      <c r="L73" s="231"/>
    </row>
    <row r="74" spans="3:12">
      <c r="C74" s="19" t="s">
        <v>77</v>
      </c>
    </row>
    <row r="75" spans="3:12" s="88" customFormat="1" ht="99.6" customHeight="1">
      <c r="C75" s="307" t="s">
        <v>78</v>
      </c>
      <c r="D75" s="307"/>
      <c r="E75" s="307"/>
      <c r="F75" s="307"/>
      <c r="G75" s="307"/>
      <c r="H75" s="307"/>
      <c r="I75" s="307"/>
      <c r="J75" s="307"/>
      <c r="K75" s="307"/>
      <c r="L75" s="307"/>
    </row>
    <row r="76" spans="3:12">
      <c r="C76" s="231"/>
      <c r="D76" s="231"/>
      <c r="E76" s="231"/>
      <c r="F76" s="231"/>
      <c r="G76" s="231"/>
      <c r="H76" s="231"/>
      <c r="I76" s="231"/>
      <c r="J76" s="231"/>
      <c r="K76" s="231"/>
      <c r="L76" s="231"/>
    </row>
    <row r="77" spans="3:12">
      <c r="C77" s="19" t="s">
        <v>221</v>
      </c>
    </row>
    <row r="78" spans="3:12" s="38" customFormat="1" ht="32.25" customHeight="1">
      <c r="C78" s="305" t="s">
        <v>79</v>
      </c>
      <c r="D78" s="305"/>
      <c r="E78" s="305"/>
      <c r="F78" s="305"/>
      <c r="G78" s="305"/>
      <c r="H78" s="305"/>
      <c r="I78" s="305"/>
      <c r="J78" s="305"/>
      <c r="K78" s="305"/>
      <c r="L78" s="305"/>
    </row>
    <row r="79" spans="3:12" ht="41.25" customHeight="1">
      <c r="C79" s="305" t="s">
        <v>222</v>
      </c>
      <c r="D79" s="305"/>
      <c r="E79" s="305"/>
      <c r="F79" s="305"/>
      <c r="G79" s="305"/>
      <c r="H79" s="305"/>
      <c r="I79" s="305"/>
      <c r="J79" s="305"/>
      <c r="K79" s="305"/>
      <c r="L79" s="305"/>
    </row>
    <row r="80" spans="3:12" ht="35.25" customHeight="1">
      <c r="C80" s="305" t="s">
        <v>223</v>
      </c>
      <c r="D80" s="305"/>
      <c r="E80" s="305"/>
      <c r="F80" s="305"/>
      <c r="G80" s="305"/>
      <c r="H80" s="305"/>
      <c r="I80" s="305"/>
      <c r="J80" s="305"/>
      <c r="K80" s="305"/>
      <c r="L80" s="305"/>
    </row>
    <row r="81" spans="3:12" s="38" customFormat="1" ht="34.5" customHeight="1">
      <c r="C81" s="305" t="s">
        <v>224</v>
      </c>
      <c r="D81" s="305"/>
      <c r="E81" s="305"/>
      <c r="F81" s="305"/>
      <c r="G81" s="305"/>
      <c r="H81" s="305"/>
      <c r="I81" s="305"/>
      <c r="J81" s="305"/>
      <c r="K81" s="305"/>
      <c r="L81" s="305"/>
    </row>
    <row r="82" spans="3:12" s="38" customFormat="1" ht="45" customHeight="1">
      <c r="C82" s="305" t="s">
        <v>225</v>
      </c>
      <c r="D82" s="305"/>
      <c r="E82" s="305"/>
      <c r="F82" s="305"/>
      <c r="G82" s="305"/>
      <c r="H82" s="305"/>
      <c r="I82" s="305"/>
      <c r="J82" s="305"/>
      <c r="K82" s="305"/>
      <c r="L82" s="305"/>
    </row>
    <row r="83" spans="3:12">
      <c r="C83" s="231"/>
      <c r="D83" s="231"/>
      <c r="E83" s="231"/>
      <c r="F83" s="231"/>
      <c r="G83" s="231"/>
      <c r="H83" s="231"/>
      <c r="I83" s="231"/>
      <c r="J83" s="231"/>
      <c r="K83" s="231"/>
      <c r="L83" s="231"/>
    </row>
    <row r="84" spans="3:12">
      <c r="C84" s="231"/>
      <c r="D84" s="231"/>
      <c r="E84" s="231"/>
      <c r="F84" s="231"/>
      <c r="G84" s="231"/>
      <c r="H84" s="231"/>
      <c r="I84" s="231"/>
      <c r="J84" s="231"/>
      <c r="K84" s="231"/>
      <c r="L84" s="231"/>
    </row>
    <row r="85" spans="3:12">
      <c r="C85" s="19" t="s">
        <v>80</v>
      </c>
    </row>
    <row r="86" spans="3:12">
      <c r="C86" s="232"/>
      <c r="D86" s="231"/>
      <c r="E86" s="231"/>
      <c r="F86" s="231"/>
      <c r="G86" s="231"/>
      <c r="H86" s="231"/>
      <c r="I86" s="231"/>
      <c r="J86" s="231"/>
      <c r="K86" s="231"/>
      <c r="L86" s="231"/>
    </row>
    <row r="87" spans="3:12">
      <c r="C87" s="19" t="s">
        <v>226</v>
      </c>
    </row>
    <row r="88" spans="3:12" ht="69.75" customHeight="1">
      <c r="C88" s="307" t="s">
        <v>227</v>
      </c>
      <c r="D88" s="307"/>
      <c r="E88" s="307"/>
      <c r="F88" s="307"/>
      <c r="G88" s="307"/>
      <c r="H88" s="307"/>
      <c r="I88" s="307"/>
      <c r="J88" s="307"/>
      <c r="K88" s="307"/>
      <c r="L88" s="307"/>
    </row>
    <row r="89" spans="3:12">
      <c r="C89" s="228"/>
      <c r="D89" s="228"/>
      <c r="E89" s="228"/>
      <c r="F89" s="228"/>
      <c r="G89" s="228"/>
      <c r="H89" s="228"/>
      <c r="I89" s="228"/>
      <c r="J89" s="228"/>
      <c r="K89" s="228"/>
      <c r="L89" s="228"/>
    </row>
    <row r="90" spans="3:12">
      <c r="C90" s="19" t="s">
        <v>228</v>
      </c>
    </row>
    <row r="91" spans="3:12" s="38" customFormat="1" ht="15" customHeight="1">
      <c r="C91" s="305" t="s">
        <v>236</v>
      </c>
      <c r="D91" s="305"/>
      <c r="E91" s="305"/>
      <c r="F91" s="305"/>
      <c r="G91" s="305"/>
      <c r="H91" s="305"/>
      <c r="I91" s="305"/>
      <c r="J91" s="305"/>
      <c r="K91" s="305"/>
      <c r="L91" s="305"/>
    </row>
    <row r="92" spans="3:12" s="38" customFormat="1" ht="15" customHeight="1">
      <c r="C92" s="305" t="s">
        <v>229</v>
      </c>
      <c r="D92" s="305"/>
      <c r="E92" s="305"/>
      <c r="F92" s="305"/>
      <c r="G92" s="305"/>
      <c r="H92" s="305"/>
      <c r="I92" s="305"/>
      <c r="J92" s="305"/>
      <c r="K92" s="305"/>
      <c r="L92" s="305"/>
    </row>
    <row r="93" spans="3:12">
      <c r="C93" s="231"/>
      <c r="D93" s="231"/>
      <c r="E93" s="231"/>
      <c r="F93" s="231"/>
      <c r="G93" s="231"/>
      <c r="H93" s="231"/>
      <c r="I93" s="231"/>
      <c r="J93" s="231"/>
      <c r="K93" s="231"/>
      <c r="L93" s="231"/>
    </row>
    <row r="94" spans="3:12">
      <c r="C94" s="19" t="s">
        <v>81</v>
      </c>
    </row>
    <row r="95" spans="3:12" s="89" customFormat="1" ht="63" customHeight="1">
      <c r="C95" s="304" t="s">
        <v>230</v>
      </c>
      <c r="D95" s="304"/>
      <c r="E95" s="304"/>
      <c r="F95" s="304"/>
      <c r="G95" s="304"/>
      <c r="H95" s="304"/>
      <c r="I95" s="304"/>
      <c r="J95" s="304"/>
      <c r="K95" s="304"/>
      <c r="L95" s="304"/>
    </row>
    <row r="96" spans="3:12" s="89" customFormat="1" ht="33.75" customHeight="1">
      <c r="C96" s="304" t="s">
        <v>231</v>
      </c>
      <c r="D96" s="304"/>
      <c r="E96" s="304"/>
      <c r="F96" s="304"/>
      <c r="G96" s="304"/>
      <c r="H96" s="304"/>
      <c r="I96" s="304"/>
      <c r="J96" s="304"/>
      <c r="K96" s="304"/>
      <c r="L96" s="304"/>
    </row>
    <row r="97" spans="1:12">
      <c r="C97" s="228"/>
      <c r="D97" s="228"/>
      <c r="E97" s="228"/>
      <c r="F97" s="228"/>
      <c r="G97" s="228"/>
      <c r="H97" s="228"/>
      <c r="I97" s="228"/>
      <c r="J97" s="228"/>
      <c r="K97" s="228"/>
      <c r="L97" s="228"/>
    </row>
    <row r="98" spans="1:12">
      <c r="C98" s="19" t="s">
        <v>82</v>
      </c>
    </row>
    <row r="99" spans="1:12" ht="29.25" customHeight="1">
      <c r="C99" s="305" t="s">
        <v>232</v>
      </c>
      <c r="D99" s="305"/>
      <c r="E99" s="305"/>
      <c r="F99" s="305"/>
      <c r="G99" s="305"/>
      <c r="H99" s="305"/>
      <c r="I99" s="305"/>
      <c r="J99" s="305"/>
      <c r="K99" s="305"/>
      <c r="L99" s="305"/>
    </row>
    <row r="100" spans="1:12" ht="29.25" customHeight="1">
      <c r="C100" s="308" t="s">
        <v>233</v>
      </c>
      <c r="D100" s="305"/>
      <c r="E100" s="305"/>
      <c r="F100" s="305"/>
      <c r="G100" s="305"/>
      <c r="H100" s="305"/>
      <c r="I100" s="305"/>
      <c r="J100" s="305"/>
      <c r="K100" s="305"/>
      <c r="L100" s="305"/>
    </row>
    <row r="101" spans="1:12">
      <c r="C101" s="228"/>
      <c r="D101" s="228"/>
      <c r="E101" s="228"/>
      <c r="F101" s="228"/>
      <c r="G101" s="228"/>
      <c r="H101" s="228"/>
      <c r="I101" s="228"/>
      <c r="J101" s="228"/>
      <c r="K101" s="228"/>
      <c r="L101" s="228"/>
    </row>
    <row r="102" spans="1:12">
      <c r="C102" s="19" t="s">
        <v>234</v>
      </c>
    </row>
    <row r="103" spans="1:12" s="39" customFormat="1" ht="51.6" customHeight="1">
      <c r="C103" s="306" t="s">
        <v>256</v>
      </c>
      <c r="D103" s="306"/>
      <c r="E103" s="306"/>
      <c r="F103" s="306"/>
      <c r="G103" s="306"/>
      <c r="H103" s="306"/>
      <c r="I103" s="306"/>
      <c r="J103" s="306"/>
      <c r="K103" s="306"/>
      <c r="L103" s="306"/>
    </row>
    <row r="104" spans="1:12" s="39" customFormat="1">
      <c r="C104" s="230"/>
      <c r="D104" s="230"/>
      <c r="E104" s="230"/>
      <c r="F104" s="230"/>
      <c r="G104" s="230"/>
      <c r="H104" s="230"/>
      <c r="I104" s="230"/>
      <c r="J104" s="230"/>
      <c r="K104" s="230"/>
      <c r="L104" s="230"/>
    </row>
    <row r="105" spans="1:12" s="39" customFormat="1">
      <c r="C105" s="230"/>
      <c r="D105" s="230"/>
      <c r="E105" s="230"/>
      <c r="F105" s="230"/>
      <c r="G105" s="230"/>
      <c r="H105" s="230"/>
      <c r="I105" s="230"/>
      <c r="J105" s="230"/>
      <c r="K105" s="230"/>
      <c r="L105" s="230"/>
    </row>
    <row r="106" spans="1:12">
      <c r="C106" s="1" t="s">
        <v>50</v>
      </c>
    </row>
    <row r="110" spans="1:12" ht="15.75" customHeight="1"/>
    <row r="111" spans="1:12" s="92" customFormat="1">
      <c r="A111" s="1"/>
      <c r="B111" s="1"/>
      <c r="C111" s="1"/>
      <c r="D111" s="14" t="s">
        <v>36</v>
      </c>
      <c r="G111" s="14" t="s">
        <v>37</v>
      </c>
      <c r="H111" s="15"/>
      <c r="J111" s="15" t="s">
        <v>38</v>
      </c>
    </row>
    <row r="112" spans="1:12" s="92" customFormat="1">
      <c r="A112" s="1"/>
      <c r="B112" s="1"/>
      <c r="C112" s="1"/>
      <c r="D112" s="16" t="s">
        <v>39</v>
      </c>
      <c r="G112" s="16" t="s">
        <v>40</v>
      </c>
      <c r="H112" s="16"/>
      <c r="J112" s="16" t="s">
        <v>41</v>
      </c>
    </row>
    <row r="113" spans="4:4">
      <c r="D113" s="11"/>
    </row>
    <row r="325" spans="4:4">
      <c r="D325"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81">
    <mergeCell ref="K35:L35"/>
    <mergeCell ref="K32:L32"/>
    <mergeCell ref="C41:H41"/>
    <mergeCell ref="I41:J41"/>
    <mergeCell ref="K41:L41"/>
    <mergeCell ref="C38:H38"/>
    <mergeCell ref="I38:J38"/>
    <mergeCell ref="K38:L38"/>
    <mergeCell ref="C39:H39"/>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51:L51"/>
    <mergeCell ref="C53:L53"/>
    <mergeCell ref="C57:L57"/>
    <mergeCell ref="C61:L61"/>
    <mergeCell ref="C79:L79"/>
    <mergeCell ref="C68:L68"/>
    <mergeCell ref="C52:L52"/>
    <mergeCell ref="C65:L65"/>
    <mergeCell ref="C66:L66"/>
    <mergeCell ref="C67:L67"/>
    <mergeCell ref="C69:L69"/>
    <mergeCell ref="C75:L75"/>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95:L95"/>
    <mergeCell ref="C96:L96"/>
    <mergeCell ref="C99:L99"/>
    <mergeCell ref="C103:L103"/>
    <mergeCell ref="C78:L78"/>
    <mergeCell ref="C81:L81"/>
    <mergeCell ref="C82:L82"/>
    <mergeCell ref="C88:L88"/>
    <mergeCell ref="C92:L92"/>
    <mergeCell ref="C100:L100"/>
    <mergeCell ref="C80:L80"/>
    <mergeCell ref="C91:L91"/>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R143"/>
  <sheetViews>
    <sheetView showGridLines="0" zoomScale="70" zoomScaleNormal="70" zoomScaleSheetLayoutView="100" workbookViewId="0"/>
  </sheetViews>
  <sheetFormatPr baseColWidth="10" defaultColWidth="9.33203125" defaultRowHeight="15.6"/>
  <cols>
    <col min="1" max="1" width="4.33203125" style="92" customWidth="1"/>
    <col min="2" max="2" width="42.6640625" style="92" customWidth="1"/>
    <col min="3" max="3" width="17.88671875" style="92" customWidth="1"/>
    <col min="4" max="4" width="23.6640625" style="92" customWidth="1"/>
    <col min="5" max="5" width="19.44140625" style="92" customWidth="1"/>
    <col min="6" max="6" width="14.33203125" style="94" customWidth="1"/>
    <col min="7" max="7" width="13.44140625" style="92" customWidth="1"/>
    <col min="8" max="8" width="12.44140625" style="92" customWidth="1"/>
    <col min="9" max="9" width="18.33203125" style="92" bestFit="1" customWidth="1"/>
    <col min="10" max="10" width="16.33203125" style="95" bestFit="1" customWidth="1"/>
    <col min="11" max="11" width="17.33203125" style="92" bestFit="1" customWidth="1"/>
    <col min="12" max="12" width="17.44140625" style="92" customWidth="1"/>
    <col min="13" max="13" width="17.6640625" style="92" customWidth="1"/>
    <col min="14" max="14" width="8.44140625" style="92" customWidth="1"/>
    <col min="15" max="15" width="18.6640625" style="92" customWidth="1"/>
    <col min="16" max="16" width="16.88671875" style="92" customWidth="1"/>
    <col min="17" max="17" width="16.5546875" style="92" customWidth="1"/>
    <col min="18" max="18" width="14.33203125" style="92" bestFit="1" customWidth="1"/>
    <col min="19" max="16384" width="9.33203125" style="92"/>
  </cols>
  <sheetData>
    <row r="1" spans="1:15" s="1" customFormat="1">
      <c r="E1" s="18"/>
    </row>
    <row r="2" spans="1:15" s="1" customFormat="1">
      <c r="B2" s="22"/>
      <c r="C2" s="22"/>
      <c r="D2" s="22"/>
      <c r="E2" s="25"/>
      <c r="F2" s="22"/>
      <c r="G2" s="22"/>
      <c r="H2" s="22"/>
      <c r="I2" s="22"/>
      <c r="J2" s="22"/>
      <c r="K2" s="22"/>
      <c r="L2" s="22"/>
      <c r="M2" s="22"/>
      <c r="N2" s="22"/>
      <c r="O2" s="22"/>
    </row>
    <row r="3" spans="1:15" s="1" customFormat="1">
      <c r="E3" s="18"/>
    </row>
    <row r="4" spans="1:15" s="1" customFormat="1">
      <c r="E4" s="18"/>
    </row>
    <row r="5" spans="1:15" s="1" customFormat="1">
      <c r="E5" s="18"/>
    </row>
    <row r="6" spans="1:15" s="1" customFormat="1">
      <c r="E6" s="18"/>
    </row>
    <row r="7" spans="1:15" s="1" customFormat="1">
      <c r="B7" s="23"/>
      <c r="C7" s="23"/>
      <c r="D7" s="23"/>
      <c r="E7" s="26"/>
      <c r="F7" s="23"/>
      <c r="G7" s="23"/>
      <c r="H7" s="23"/>
      <c r="I7" s="23"/>
      <c r="J7" s="23"/>
      <c r="K7" s="23"/>
      <c r="L7" s="23"/>
      <c r="M7" s="23"/>
      <c r="N7" s="23"/>
      <c r="O7" s="23"/>
    </row>
    <row r="8" spans="1:15">
      <c r="A8" s="91"/>
      <c r="E8" s="20" t="s">
        <v>24</v>
      </c>
    </row>
    <row r="9" spans="1:15">
      <c r="A9" s="91"/>
      <c r="B9" s="90" t="s">
        <v>80</v>
      </c>
      <c r="C9" s="90"/>
      <c r="E9" s="93"/>
    </row>
    <row r="10" spans="1:15">
      <c r="A10" s="91"/>
      <c r="B10" s="96" t="s">
        <v>83</v>
      </c>
      <c r="C10" s="96"/>
      <c r="E10" s="93"/>
      <c r="F10" s="92"/>
    </row>
    <row r="11" spans="1:15">
      <c r="A11" s="91"/>
      <c r="E11" s="93"/>
      <c r="F11" s="92"/>
    </row>
    <row r="12" spans="1:15">
      <c r="A12" s="91"/>
      <c r="B12" s="90" t="s">
        <v>237</v>
      </c>
      <c r="C12" s="90"/>
      <c r="F12" s="92"/>
    </row>
    <row r="13" spans="1:15">
      <c r="A13" s="91"/>
      <c r="E13" s="93"/>
      <c r="F13" s="92"/>
    </row>
    <row r="14" spans="1:15">
      <c r="A14" s="91"/>
      <c r="B14" s="322" t="s">
        <v>84</v>
      </c>
      <c r="C14" s="323"/>
      <c r="D14" s="97">
        <v>45016</v>
      </c>
      <c r="E14" s="97">
        <v>44651</v>
      </c>
      <c r="F14" s="92"/>
    </row>
    <row r="15" spans="1:15">
      <c r="A15" s="91"/>
      <c r="B15" s="128" t="s">
        <v>238</v>
      </c>
      <c r="C15" s="130"/>
      <c r="D15" s="180">
        <v>2116.3000000000002</v>
      </c>
      <c r="E15" s="180">
        <v>0</v>
      </c>
      <c r="F15" s="92"/>
      <c r="I15" s="95"/>
      <c r="J15" s="92"/>
    </row>
    <row r="16" spans="1:15">
      <c r="A16" s="91"/>
      <c r="B16" s="128" t="s">
        <v>239</v>
      </c>
      <c r="C16" s="130"/>
      <c r="D16" s="180">
        <v>609.29999999999995</v>
      </c>
      <c r="E16" s="180">
        <v>0</v>
      </c>
      <c r="F16" s="92"/>
      <c r="I16" s="95"/>
      <c r="J16" s="92"/>
    </row>
    <row r="17" spans="1:10">
      <c r="A17" s="91"/>
      <c r="B17" s="128" t="s">
        <v>240</v>
      </c>
      <c r="C17" s="130"/>
      <c r="D17" s="180">
        <v>2534.4899999999998</v>
      </c>
      <c r="E17" s="180">
        <v>0</v>
      </c>
      <c r="F17" s="236"/>
      <c r="I17" s="95"/>
      <c r="J17" s="92"/>
    </row>
    <row r="18" spans="1:10">
      <c r="A18" s="91"/>
      <c r="B18" s="128" t="s">
        <v>245</v>
      </c>
      <c r="C18" s="130"/>
      <c r="D18" s="180">
        <v>761.47000000000025</v>
      </c>
      <c r="E18" s="180">
        <v>0</v>
      </c>
      <c r="F18" s="236"/>
      <c r="I18" s="95"/>
      <c r="J18" s="92"/>
    </row>
    <row r="19" spans="1:10">
      <c r="A19" s="91"/>
      <c r="B19" s="129" t="s">
        <v>85</v>
      </c>
      <c r="C19" s="131"/>
      <c r="D19" s="181">
        <v>6021.56</v>
      </c>
      <c r="E19" s="181">
        <v>0</v>
      </c>
      <c r="F19" s="237"/>
      <c r="G19" s="107"/>
      <c r="H19" s="107"/>
    </row>
    <row r="20" spans="1:10">
      <c r="A20" s="91"/>
      <c r="B20" s="19"/>
      <c r="C20" s="19"/>
      <c r="D20" s="238"/>
      <c r="F20" s="236"/>
      <c r="G20" s="107"/>
      <c r="H20" s="107"/>
    </row>
    <row r="21" spans="1:10">
      <c r="A21" s="91"/>
      <c r="B21" s="193"/>
      <c r="C21" s="193"/>
      <c r="D21" s="193"/>
      <c r="E21" s="193"/>
      <c r="F21" s="193"/>
    </row>
    <row r="22" spans="1:10">
      <c r="A22" s="91"/>
      <c r="B22" s="90" t="s">
        <v>242</v>
      </c>
      <c r="C22" s="90"/>
    </row>
    <row r="23" spans="1:10">
      <c r="A23" s="91"/>
      <c r="B23" s="92" t="s">
        <v>158</v>
      </c>
    </row>
    <row r="24" spans="1:10">
      <c r="A24" s="91"/>
      <c r="E24" s="93"/>
    </row>
    <row r="25" spans="1:10" ht="46.95" customHeight="1">
      <c r="A25" s="91"/>
      <c r="B25" s="322" t="s">
        <v>86</v>
      </c>
      <c r="C25" s="323"/>
      <c r="D25" s="97" t="s">
        <v>87</v>
      </c>
      <c r="E25" s="97" t="s">
        <v>88</v>
      </c>
      <c r="F25" s="97" t="s">
        <v>89</v>
      </c>
    </row>
    <row r="26" spans="1:10" s="90" customFormat="1">
      <c r="A26" s="98"/>
      <c r="B26" s="132" t="s">
        <v>90</v>
      </c>
      <c r="C26" s="133"/>
      <c r="D26" s="99"/>
      <c r="E26" s="99"/>
      <c r="F26" s="100"/>
      <c r="J26" s="101"/>
    </row>
    <row r="27" spans="1:10">
      <c r="A27" s="91"/>
      <c r="B27" s="128" t="s">
        <v>91</v>
      </c>
      <c r="C27" s="130"/>
      <c r="D27" s="103">
        <v>1014.212989</v>
      </c>
      <c r="E27" s="180">
        <v>1139975.3999999999</v>
      </c>
      <c r="F27" s="195">
        <v>48</v>
      </c>
    </row>
    <row r="28" spans="1:10">
      <c r="A28" s="91"/>
      <c r="B28" s="128" t="s">
        <v>92</v>
      </c>
      <c r="C28" s="130"/>
      <c r="D28" s="103">
        <v>1018.816343</v>
      </c>
      <c r="E28" s="180">
        <v>1145149.57</v>
      </c>
      <c r="F28" s="195">
        <v>48</v>
      </c>
      <c r="G28" s="104"/>
    </row>
    <row r="29" spans="1:10">
      <c r="A29" s="91"/>
      <c r="B29" s="128" t="s">
        <v>93</v>
      </c>
      <c r="C29" s="130"/>
      <c r="D29" s="103">
        <v>1022.9923754448398</v>
      </c>
      <c r="E29" s="180">
        <v>1149843.43</v>
      </c>
      <c r="F29" s="195">
        <v>48</v>
      </c>
      <c r="H29" s="107"/>
      <c r="I29" s="245"/>
    </row>
    <row r="30" spans="1:10" s="90" customFormat="1">
      <c r="A30" s="98"/>
      <c r="B30" s="132" t="s">
        <v>94</v>
      </c>
      <c r="C30" s="133"/>
      <c r="D30" s="102"/>
      <c r="E30" s="183"/>
      <c r="F30" s="184"/>
      <c r="H30" s="246">
        <v>1149843.43</v>
      </c>
      <c r="I30" s="247" t="s">
        <v>241</v>
      </c>
      <c r="J30" s="101"/>
    </row>
    <row r="31" spans="1:10">
      <c r="A31" s="91"/>
      <c r="B31" s="128" t="s">
        <v>95</v>
      </c>
      <c r="C31" s="130"/>
      <c r="D31" s="103"/>
      <c r="E31" s="106"/>
      <c r="F31" s="182"/>
      <c r="H31" s="244"/>
    </row>
    <row r="32" spans="1:10">
      <c r="A32" s="91"/>
      <c r="B32" s="128" t="s">
        <v>96</v>
      </c>
      <c r="C32" s="130"/>
      <c r="D32" s="103"/>
      <c r="E32" s="106"/>
      <c r="F32" s="182"/>
    </row>
    <row r="33" spans="1:10">
      <c r="A33" s="91"/>
      <c r="B33" s="128" t="s">
        <v>97</v>
      </c>
      <c r="C33" s="130"/>
      <c r="D33" s="103"/>
      <c r="E33" s="106"/>
      <c r="F33" s="182"/>
    </row>
    <row r="34" spans="1:10" s="90" customFormat="1">
      <c r="A34" s="98"/>
      <c r="B34" s="132" t="s">
        <v>98</v>
      </c>
      <c r="C34" s="133"/>
      <c r="D34" s="102"/>
      <c r="E34" s="99"/>
      <c r="F34" s="100"/>
      <c r="J34" s="101"/>
    </row>
    <row r="35" spans="1:10">
      <c r="A35" s="91"/>
      <c r="B35" s="128" t="s">
        <v>99</v>
      </c>
      <c r="C35" s="130"/>
      <c r="D35" s="103"/>
      <c r="E35" s="106"/>
      <c r="F35" s="185"/>
    </row>
    <row r="36" spans="1:10">
      <c r="A36" s="91"/>
      <c r="B36" s="128" t="s">
        <v>100</v>
      </c>
      <c r="C36" s="130"/>
      <c r="D36" s="103"/>
      <c r="E36" s="106"/>
      <c r="F36" s="185"/>
    </row>
    <row r="37" spans="1:10">
      <c r="A37" s="91"/>
      <c r="B37" s="128" t="s">
        <v>101</v>
      </c>
      <c r="C37" s="130"/>
      <c r="D37" s="103"/>
      <c r="E37" s="106"/>
      <c r="F37" s="185"/>
    </row>
    <row r="38" spans="1:10" s="90" customFormat="1">
      <c r="A38" s="98"/>
      <c r="B38" s="132" t="s">
        <v>102</v>
      </c>
      <c r="C38" s="133"/>
      <c r="D38" s="99"/>
      <c r="E38" s="99"/>
      <c r="F38" s="100"/>
      <c r="J38" s="101"/>
    </row>
    <row r="39" spans="1:10">
      <c r="A39" s="91"/>
      <c r="B39" s="128" t="s">
        <v>103</v>
      </c>
      <c r="C39" s="130"/>
      <c r="D39" s="103">
        <v>0</v>
      </c>
      <c r="E39" s="106">
        <v>0</v>
      </c>
      <c r="F39" s="182">
        <v>0</v>
      </c>
    </row>
    <row r="40" spans="1:10">
      <c r="A40" s="91"/>
      <c r="B40" s="128" t="s">
        <v>104</v>
      </c>
      <c r="C40" s="130"/>
      <c r="D40" s="103">
        <v>0</v>
      </c>
      <c r="E40" s="106">
        <v>0</v>
      </c>
      <c r="F40" s="182">
        <v>0</v>
      </c>
    </row>
    <row r="41" spans="1:10">
      <c r="A41" s="91"/>
      <c r="B41" s="128" t="s">
        <v>105</v>
      </c>
      <c r="C41" s="130"/>
      <c r="D41" s="103">
        <v>0</v>
      </c>
      <c r="E41" s="106">
        <v>0</v>
      </c>
      <c r="F41" s="182">
        <v>0</v>
      </c>
    </row>
    <row r="42" spans="1:10">
      <c r="A42" s="91"/>
      <c r="E42" s="93"/>
    </row>
    <row r="43" spans="1:10">
      <c r="A43" s="91"/>
      <c r="B43" s="90" t="s">
        <v>106</v>
      </c>
      <c r="C43" s="90"/>
      <c r="E43" s="93"/>
    </row>
    <row r="44" spans="1:10">
      <c r="A44" s="91"/>
      <c r="B44" s="90"/>
      <c r="C44" s="90"/>
      <c r="E44" s="93"/>
    </row>
    <row r="45" spans="1:10">
      <c r="A45" s="91"/>
      <c r="B45" s="90" t="s">
        <v>107</v>
      </c>
      <c r="C45" s="90"/>
    </row>
    <row r="46" spans="1:10">
      <c r="A46" s="91"/>
      <c r="B46" s="92" t="s">
        <v>108</v>
      </c>
    </row>
    <row r="47" spans="1:10">
      <c r="A47" s="91"/>
      <c r="B47" s="90"/>
      <c r="C47" s="90"/>
    </row>
    <row r="48" spans="1:10">
      <c r="A48" s="91"/>
      <c r="B48" s="322" t="s">
        <v>14</v>
      </c>
      <c r="C48" s="323"/>
      <c r="D48" s="97">
        <v>45016</v>
      </c>
      <c r="E48" s="97">
        <v>44926</v>
      </c>
      <c r="F48" s="92"/>
      <c r="I48" s="95"/>
      <c r="J48" s="92"/>
    </row>
    <row r="49" spans="1:17">
      <c r="A49" s="105"/>
      <c r="B49" s="128" t="s">
        <v>109</v>
      </c>
      <c r="C49" s="134"/>
      <c r="D49" s="186">
        <v>12662.34</v>
      </c>
      <c r="E49" s="186">
        <v>12230.44</v>
      </c>
      <c r="F49" s="107"/>
      <c r="I49" s="95"/>
      <c r="J49" s="92"/>
    </row>
    <row r="50" spans="1:17">
      <c r="A50" s="91"/>
      <c r="B50" s="129" t="s">
        <v>85</v>
      </c>
      <c r="C50" s="131"/>
      <c r="D50" s="187">
        <v>12662.34</v>
      </c>
      <c r="E50" s="187">
        <v>12230.44</v>
      </c>
      <c r="F50" s="108"/>
      <c r="I50" s="95"/>
      <c r="J50" s="92"/>
    </row>
    <row r="51" spans="1:17">
      <c r="A51" s="91"/>
      <c r="E51" s="109"/>
    </row>
    <row r="52" spans="1:17" s="112" customFormat="1">
      <c r="A52" s="110"/>
      <c r="B52" s="90" t="s">
        <v>110</v>
      </c>
      <c r="C52" s="90"/>
      <c r="D52" s="111"/>
      <c r="F52" s="113"/>
      <c r="J52" s="114"/>
    </row>
    <row r="53" spans="1:17" s="112" customFormat="1" ht="14.25" customHeight="1">
      <c r="A53" s="110"/>
      <c r="B53" s="168" t="s">
        <v>111</v>
      </c>
      <c r="C53" s="127"/>
      <c r="F53" s="113"/>
      <c r="J53" s="114"/>
    </row>
    <row r="54" spans="1:17" s="112" customFormat="1">
      <c r="A54" s="110"/>
      <c r="B54" s="90" t="s">
        <v>164</v>
      </c>
      <c r="C54" s="90"/>
      <c r="F54" s="113"/>
      <c r="J54" s="114"/>
    </row>
    <row r="55" spans="1:17" s="112" customFormat="1" ht="4.2" customHeight="1">
      <c r="A55" s="110"/>
      <c r="B55" s="90"/>
      <c r="C55" s="90"/>
      <c r="F55" s="113"/>
      <c r="J55" s="114"/>
    </row>
    <row r="56" spans="1:17" s="116" customFormat="1" ht="30" customHeight="1">
      <c r="A56" s="115"/>
      <c r="B56" s="290" t="s">
        <v>112</v>
      </c>
      <c r="C56" s="326" t="s">
        <v>113</v>
      </c>
      <c r="D56" s="327"/>
      <c r="E56" s="290" t="s">
        <v>114</v>
      </c>
      <c r="F56" s="290" t="s">
        <v>115</v>
      </c>
      <c r="G56" s="290" t="s">
        <v>116</v>
      </c>
      <c r="H56" s="290" t="s">
        <v>117</v>
      </c>
      <c r="I56" s="290" t="s">
        <v>15</v>
      </c>
      <c r="J56" s="290" t="s">
        <v>118</v>
      </c>
      <c r="K56" s="290" t="s">
        <v>252</v>
      </c>
      <c r="L56" s="290" t="s">
        <v>253</v>
      </c>
      <c r="M56" s="290" t="s">
        <v>119</v>
      </c>
      <c r="N56" s="290" t="s">
        <v>120</v>
      </c>
      <c r="O56" s="290" t="s">
        <v>121</v>
      </c>
      <c r="P56" s="290" t="s">
        <v>122</v>
      </c>
      <c r="Q56" s="290" t="s">
        <v>123</v>
      </c>
    </row>
    <row r="57" spans="1:17" s="116" customFormat="1" ht="33.6" customHeight="1">
      <c r="A57" s="115"/>
      <c r="B57" s="290"/>
      <c r="C57" s="328"/>
      <c r="D57" s="329"/>
      <c r="E57" s="290"/>
      <c r="F57" s="290"/>
      <c r="G57" s="290"/>
      <c r="H57" s="290"/>
      <c r="I57" s="290"/>
      <c r="J57" s="290"/>
      <c r="K57" s="290"/>
      <c r="L57" s="290"/>
      <c r="M57" s="290"/>
      <c r="N57" s="290"/>
      <c r="O57" s="290"/>
      <c r="P57" s="290"/>
      <c r="Q57" s="290"/>
    </row>
    <row r="58" spans="1:17" s="112" customFormat="1" ht="15" customHeight="1">
      <c r="A58" s="110"/>
      <c r="B58" s="253" t="s">
        <v>124</v>
      </c>
      <c r="C58" s="254" t="s">
        <v>125</v>
      </c>
      <c r="D58" s="255"/>
      <c r="E58" s="256" t="s">
        <v>126</v>
      </c>
      <c r="F58" s="257" t="s">
        <v>127</v>
      </c>
      <c r="G58" s="258">
        <v>44804</v>
      </c>
      <c r="H58" s="258" t="s">
        <v>128</v>
      </c>
      <c r="I58" s="259" t="s">
        <v>129</v>
      </c>
      <c r="J58" s="260">
        <v>222842.5</v>
      </c>
      <c r="K58" s="260">
        <v>222842.5</v>
      </c>
      <c r="L58" s="260">
        <v>219549.26</v>
      </c>
      <c r="M58" s="260">
        <v>222842.5</v>
      </c>
      <c r="N58" s="261" t="s">
        <v>128</v>
      </c>
      <c r="O58" s="117">
        <v>0.19093839584751116</v>
      </c>
      <c r="P58" s="262">
        <v>1</v>
      </c>
      <c r="Q58" s="117">
        <v>0.19093839584751116</v>
      </c>
    </row>
    <row r="59" spans="1:17" s="112" customFormat="1" ht="15" customHeight="1">
      <c r="A59" s="110"/>
      <c r="B59" s="253" t="s">
        <v>124</v>
      </c>
      <c r="C59" s="254" t="s">
        <v>125</v>
      </c>
      <c r="D59" s="255"/>
      <c r="E59" s="256" t="s">
        <v>126</v>
      </c>
      <c r="F59" s="257" t="s">
        <v>127</v>
      </c>
      <c r="G59" s="258">
        <v>44804</v>
      </c>
      <c r="H59" s="258" t="s">
        <v>128</v>
      </c>
      <c r="I59" s="259" t="s">
        <v>129</v>
      </c>
      <c r="J59" s="260">
        <v>222842.5</v>
      </c>
      <c r="K59" s="260">
        <v>222842.5</v>
      </c>
      <c r="L59" s="260">
        <v>219549.26</v>
      </c>
      <c r="M59" s="260">
        <v>222842.5</v>
      </c>
      <c r="N59" s="261" t="s">
        <v>128</v>
      </c>
      <c r="O59" s="117">
        <v>0.19093839584751116</v>
      </c>
      <c r="P59" s="262">
        <v>1</v>
      </c>
      <c r="Q59" s="117">
        <v>0.38187679169502231</v>
      </c>
    </row>
    <row r="60" spans="1:17" s="112" customFormat="1" ht="15" customHeight="1">
      <c r="A60" s="110"/>
      <c r="B60" s="253" t="s">
        <v>124</v>
      </c>
      <c r="C60" s="254" t="s">
        <v>125</v>
      </c>
      <c r="D60" s="255"/>
      <c r="E60" s="256" t="s">
        <v>126</v>
      </c>
      <c r="F60" s="257" t="s">
        <v>127</v>
      </c>
      <c r="G60" s="258">
        <v>44804</v>
      </c>
      <c r="H60" s="258" t="s">
        <v>128</v>
      </c>
      <c r="I60" s="259" t="s">
        <v>129</v>
      </c>
      <c r="J60" s="260">
        <v>222842.5</v>
      </c>
      <c r="K60" s="260">
        <v>222842.5</v>
      </c>
      <c r="L60" s="260">
        <v>219549.26</v>
      </c>
      <c r="M60" s="260">
        <v>222842.5</v>
      </c>
      <c r="N60" s="261" t="s">
        <v>128</v>
      </c>
      <c r="O60" s="117">
        <v>0.19093839584751116</v>
      </c>
      <c r="P60" s="262">
        <v>1</v>
      </c>
      <c r="Q60" s="117">
        <v>0.57281518754253347</v>
      </c>
    </row>
    <row r="61" spans="1:17" s="112" customFormat="1" ht="15" customHeight="1">
      <c r="A61" s="110"/>
      <c r="B61" s="253" t="s">
        <v>124</v>
      </c>
      <c r="C61" s="254" t="s">
        <v>125</v>
      </c>
      <c r="D61" s="255"/>
      <c r="E61" s="256" t="s">
        <v>126</v>
      </c>
      <c r="F61" s="257" t="s">
        <v>127</v>
      </c>
      <c r="G61" s="258">
        <v>44804</v>
      </c>
      <c r="H61" s="258" t="s">
        <v>128</v>
      </c>
      <c r="I61" s="259" t="s">
        <v>129</v>
      </c>
      <c r="J61" s="260">
        <v>222842.5</v>
      </c>
      <c r="K61" s="260">
        <v>222842.5</v>
      </c>
      <c r="L61" s="260">
        <v>219549.26</v>
      </c>
      <c r="M61" s="260">
        <v>222842.5</v>
      </c>
      <c r="N61" s="261" t="s">
        <v>128</v>
      </c>
      <c r="O61" s="117">
        <v>0.19093839584751116</v>
      </c>
      <c r="P61" s="262">
        <v>1</v>
      </c>
      <c r="Q61" s="117">
        <v>0.76375358339004462</v>
      </c>
    </row>
    <row r="62" spans="1:17" s="112" customFormat="1" ht="15" customHeight="1">
      <c r="A62" s="110"/>
      <c r="B62" s="253" t="s">
        <v>124</v>
      </c>
      <c r="C62" s="254" t="s">
        <v>125</v>
      </c>
      <c r="D62" s="255"/>
      <c r="E62" s="256" t="s">
        <v>126</v>
      </c>
      <c r="F62" s="257" t="s">
        <v>127</v>
      </c>
      <c r="G62" s="258">
        <v>44916</v>
      </c>
      <c r="H62" s="258" t="s">
        <v>128</v>
      </c>
      <c r="I62" s="259" t="s">
        <v>129</v>
      </c>
      <c r="J62" s="260">
        <v>206126</v>
      </c>
      <c r="K62" s="260">
        <v>206126</v>
      </c>
      <c r="L62" s="260">
        <v>203079.8</v>
      </c>
      <c r="M62" s="260">
        <v>206126</v>
      </c>
      <c r="N62" s="261" t="s">
        <v>128</v>
      </c>
      <c r="O62" s="117">
        <v>0.17661517620707712</v>
      </c>
      <c r="P62" s="262">
        <v>1</v>
      </c>
      <c r="Q62" s="117">
        <v>0.94036875959712174</v>
      </c>
    </row>
    <row r="63" spans="1:17" s="112" customFormat="1" ht="15" customHeight="1">
      <c r="A63" s="110"/>
      <c r="B63" s="253" t="s">
        <v>130</v>
      </c>
      <c r="C63" s="254" t="s">
        <v>131</v>
      </c>
      <c r="D63" s="255"/>
      <c r="E63" s="256" t="s">
        <v>132</v>
      </c>
      <c r="F63" s="257" t="s">
        <v>127</v>
      </c>
      <c r="G63" s="258">
        <v>44804</v>
      </c>
      <c r="H63" s="258" t="s">
        <v>128</v>
      </c>
      <c r="I63" s="259" t="s">
        <v>129</v>
      </c>
      <c r="J63" s="260">
        <v>132630</v>
      </c>
      <c r="K63" s="260">
        <v>132630</v>
      </c>
      <c r="L63" s="260">
        <v>34085.93</v>
      </c>
      <c r="M63" s="260">
        <v>132630</v>
      </c>
      <c r="N63" s="261" t="s">
        <v>128</v>
      </c>
      <c r="O63" s="117">
        <v>2.9643975093200294E-2</v>
      </c>
      <c r="P63" s="262">
        <v>1</v>
      </c>
      <c r="Q63" s="117">
        <v>1</v>
      </c>
    </row>
    <row r="64" spans="1:17" s="112" customFormat="1">
      <c r="A64" s="110"/>
      <c r="B64" s="263" t="s">
        <v>85</v>
      </c>
      <c r="C64" s="264"/>
      <c r="D64" s="265"/>
      <c r="E64" s="266"/>
      <c r="F64" s="266"/>
      <c r="G64" s="267"/>
      <c r="H64" s="267"/>
      <c r="I64" s="268"/>
      <c r="J64" s="269"/>
      <c r="K64" s="269">
        <v>1230126</v>
      </c>
      <c r="L64" s="269">
        <v>1115362.77</v>
      </c>
      <c r="M64" s="118"/>
      <c r="N64" s="270"/>
      <c r="O64" s="271"/>
      <c r="P64" s="270"/>
      <c r="Q64" s="270"/>
    </row>
    <row r="65" spans="1:18" s="112" customFormat="1">
      <c r="A65" s="110"/>
      <c r="B65" s="2"/>
      <c r="C65" s="2"/>
      <c r="D65" s="2"/>
      <c r="E65" s="27"/>
      <c r="F65" s="27"/>
      <c r="G65" s="164"/>
      <c r="H65" s="164"/>
      <c r="I65" s="165"/>
      <c r="J65" s="166"/>
      <c r="K65" s="166"/>
      <c r="L65" s="119"/>
      <c r="M65" s="250"/>
      <c r="N65" s="167"/>
      <c r="O65" s="251"/>
      <c r="P65" s="167"/>
      <c r="Q65" s="167"/>
      <c r="R65" s="119"/>
    </row>
    <row r="66" spans="1:18" s="112" customFormat="1">
      <c r="A66" s="110"/>
      <c r="B66" s="90" t="s">
        <v>157</v>
      </c>
      <c r="C66" s="90"/>
      <c r="F66" s="113"/>
      <c r="J66" s="114"/>
      <c r="N66" s="249"/>
    </row>
    <row r="67" spans="1:18" s="112" customFormat="1" ht="4.2" customHeight="1">
      <c r="A67" s="110"/>
      <c r="B67" s="90"/>
      <c r="C67" s="90"/>
      <c r="F67" s="113"/>
      <c r="J67" s="114"/>
    </row>
    <row r="68" spans="1:18" s="116" customFormat="1" ht="30" customHeight="1">
      <c r="A68" s="115"/>
      <c r="B68" s="290" t="s">
        <v>112</v>
      </c>
      <c r="C68" s="326" t="s">
        <v>113</v>
      </c>
      <c r="D68" s="327"/>
      <c r="E68" s="290" t="s">
        <v>114</v>
      </c>
      <c r="F68" s="290" t="s">
        <v>115</v>
      </c>
      <c r="G68" s="290" t="s">
        <v>116</v>
      </c>
      <c r="H68" s="290" t="s">
        <v>117</v>
      </c>
      <c r="I68" s="290" t="s">
        <v>15</v>
      </c>
      <c r="J68" s="290" t="s">
        <v>118</v>
      </c>
      <c r="K68" s="330" t="s">
        <v>252</v>
      </c>
      <c r="L68" s="330" t="s">
        <v>253</v>
      </c>
      <c r="M68" s="290" t="s">
        <v>119</v>
      </c>
      <c r="N68" s="290" t="s">
        <v>120</v>
      </c>
      <c r="O68" s="290" t="s">
        <v>121</v>
      </c>
      <c r="P68" s="290" t="s">
        <v>122</v>
      </c>
      <c r="Q68" s="290" t="s">
        <v>123</v>
      </c>
    </row>
    <row r="69" spans="1:18" s="116" customFormat="1" ht="40.200000000000003" customHeight="1">
      <c r="A69" s="115"/>
      <c r="B69" s="290"/>
      <c r="C69" s="328"/>
      <c r="D69" s="329"/>
      <c r="E69" s="290"/>
      <c r="F69" s="290"/>
      <c r="G69" s="290"/>
      <c r="H69" s="290"/>
      <c r="I69" s="290"/>
      <c r="J69" s="290"/>
      <c r="K69" s="330"/>
      <c r="L69" s="330"/>
      <c r="M69" s="290"/>
      <c r="N69" s="290"/>
      <c r="O69" s="290"/>
      <c r="P69" s="290"/>
      <c r="Q69" s="290"/>
    </row>
    <row r="70" spans="1:18" s="112" customFormat="1" ht="15" customHeight="1">
      <c r="A70" s="110"/>
      <c r="B70" s="272" t="s">
        <v>124</v>
      </c>
      <c r="C70" s="253" t="s">
        <v>125</v>
      </c>
      <c r="D70" s="135"/>
      <c r="E70" s="256" t="s">
        <v>126</v>
      </c>
      <c r="F70" s="257" t="s">
        <v>127</v>
      </c>
      <c r="G70" s="258">
        <v>44804</v>
      </c>
      <c r="H70" s="258" t="s">
        <v>128</v>
      </c>
      <c r="I70" s="257" t="s">
        <v>129</v>
      </c>
      <c r="J70" s="188">
        <v>222842.5</v>
      </c>
      <c r="K70" s="196">
        <v>222842.5</v>
      </c>
      <c r="L70" s="196">
        <v>219549.26</v>
      </c>
      <c r="M70" s="188">
        <v>222842.5</v>
      </c>
      <c r="N70" s="117" t="s">
        <v>128</v>
      </c>
      <c r="O70" s="117">
        <v>0.19093839584751116</v>
      </c>
      <c r="P70" s="262">
        <v>1</v>
      </c>
      <c r="Q70" s="117">
        <v>0.19093839584751116</v>
      </c>
    </row>
    <row r="71" spans="1:18" s="112" customFormat="1" ht="15" customHeight="1">
      <c r="A71" s="110"/>
      <c r="B71" s="272" t="s">
        <v>124</v>
      </c>
      <c r="C71" s="253" t="s">
        <v>125</v>
      </c>
      <c r="D71" s="135"/>
      <c r="E71" s="256" t="s">
        <v>126</v>
      </c>
      <c r="F71" s="257" t="s">
        <v>127</v>
      </c>
      <c r="G71" s="258">
        <v>44804</v>
      </c>
      <c r="H71" s="258" t="s">
        <v>128</v>
      </c>
      <c r="I71" s="257" t="s">
        <v>129</v>
      </c>
      <c r="J71" s="188">
        <v>222842.5</v>
      </c>
      <c r="K71" s="196">
        <v>222842.5</v>
      </c>
      <c r="L71" s="196">
        <v>219549.26</v>
      </c>
      <c r="M71" s="188">
        <v>222842.5</v>
      </c>
      <c r="N71" s="117" t="s">
        <v>128</v>
      </c>
      <c r="O71" s="117">
        <v>0.19093839584751116</v>
      </c>
      <c r="P71" s="262">
        <v>1</v>
      </c>
      <c r="Q71" s="117">
        <v>0.38187679169502231</v>
      </c>
    </row>
    <row r="72" spans="1:18" s="112" customFormat="1" ht="15" customHeight="1">
      <c r="A72" s="110"/>
      <c r="B72" s="272" t="s">
        <v>124</v>
      </c>
      <c r="C72" s="253" t="s">
        <v>125</v>
      </c>
      <c r="D72" s="135"/>
      <c r="E72" s="256" t="s">
        <v>126</v>
      </c>
      <c r="F72" s="257" t="s">
        <v>127</v>
      </c>
      <c r="G72" s="258">
        <v>44804</v>
      </c>
      <c r="H72" s="258" t="s">
        <v>128</v>
      </c>
      <c r="I72" s="257" t="s">
        <v>129</v>
      </c>
      <c r="J72" s="188">
        <v>222842.5</v>
      </c>
      <c r="K72" s="196">
        <v>222842.5</v>
      </c>
      <c r="L72" s="196">
        <v>219549.26</v>
      </c>
      <c r="M72" s="188">
        <v>222842.5</v>
      </c>
      <c r="N72" s="117" t="s">
        <v>128</v>
      </c>
      <c r="O72" s="117">
        <v>0.19093839584751116</v>
      </c>
      <c r="P72" s="262">
        <v>1</v>
      </c>
      <c r="Q72" s="117">
        <v>0.57281518754253347</v>
      </c>
    </row>
    <row r="73" spans="1:18" s="112" customFormat="1" ht="15" customHeight="1">
      <c r="A73" s="110"/>
      <c r="B73" s="272" t="s">
        <v>124</v>
      </c>
      <c r="C73" s="253" t="s">
        <v>125</v>
      </c>
      <c r="D73" s="135"/>
      <c r="E73" s="256" t="s">
        <v>126</v>
      </c>
      <c r="F73" s="257" t="s">
        <v>127</v>
      </c>
      <c r="G73" s="258">
        <v>44804</v>
      </c>
      <c r="H73" s="258" t="s">
        <v>128</v>
      </c>
      <c r="I73" s="257" t="s">
        <v>129</v>
      </c>
      <c r="J73" s="188">
        <v>222842.5</v>
      </c>
      <c r="K73" s="196">
        <v>222842.5</v>
      </c>
      <c r="L73" s="196">
        <v>219549.26</v>
      </c>
      <c r="M73" s="188">
        <v>222842.5</v>
      </c>
      <c r="N73" s="117" t="s">
        <v>128</v>
      </c>
      <c r="O73" s="117">
        <v>0.19093839584751116</v>
      </c>
      <c r="P73" s="262">
        <v>1</v>
      </c>
      <c r="Q73" s="117">
        <v>0.76375358339004462</v>
      </c>
    </row>
    <row r="74" spans="1:18" s="112" customFormat="1" ht="15" customHeight="1">
      <c r="A74" s="110"/>
      <c r="B74" s="272" t="s">
        <v>124</v>
      </c>
      <c r="C74" s="253" t="s">
        <v>125</v>
      </c>
      <c r="D74" s="135"/>
      <c r="E74" s="256" t="s">
        <v>126</v>
      </c>
      <c r="F74" s="257" t="s">
        <v>127</v>
      </c>
      <c r="G74" s="258">
        <v>44916</v>
      </c>
      <c r="H74" s="258" t="s">
        <v>128</v>
      </c>
      <c r="I74" s="257" t="s">
        <v>129</v>
      </c>
      <c r="J74" s="188">
        <v>206126</v>
      </c>
      <c r="K74" s="260">
        <v>206126</v>
      </c>
      <c r="L74" s="196">
        <v>203079.8</v>
      </c>
      <c r="M74" s="188">
        <v>206126</v>
      </c>
      <c r="N74" s="117" t="s">
        <v>128</v>
      </c>
      <c r="O74" s="117">
        <v>0.17661517620707712</v>
      </c>
      <c r="P74" s="262">
        <v>1</v>
      </c>
      <c r="Q74" s="117">
        <v>0.94036875959712174</v>
      </c>
    </row>
    <row r="75" spans="1:18" s="112" customFormat="1" ht="15" customHeight="1">
      <c r="A75" s="110"/>
      <c r="B75" s="272" t="s">
        <v>161</v>
      </c>
      <c r="C75" s="253" t="s">
        <v>162</v>
      </c>
      <c r="D75" s="135"/>
      <c r="E75" s="256" t="s">
        <v>163</v>
      </c>
      <c r="F75" s="257" t="s">
        <v>127</v>
      </c>
      <c r="G75" s="258">
        <v>45014</v>
      </c>
      <c r="H75" s="258">
        <v>45021</v>
      </c>
      <c r="I75" s="257" t="s">
        <v>129</v>
      </c>
      <c r="J75" s="188">
        <v>48000</v>
      </c>
      <c r="K75" s="196">
        <v>48333.7</v>
      </c>
      <c r="L75" s="196">
        <v>48333.7</v>
      </c>
      <c r="M75" s="188">
        <v>48000</v>
      </c>
      <c r="N75" s="117" t="s">
        <v>128</v>
      </c>
      <c r="O75" s="117">
        <v>4.203502732541594E-2</v>
      </c>
      <c r="P75" s="262">
        <v>1</v>
      </c>
      <c r="Q75" s="117">
        <v>1</v>
      </c>
    </row>
    <row r="76" spans="1:18" s="112" customFormat="1">
      <c r="A76" s="110"/>
      <c r="B76" s="263" t="s">
        <v>85</v>
      </c>
      <c r="C76" s="264"/>
      <c r="D76" s="265"/>
      <c r="E76" s="266"/>
      <c r="F76" s="266"/>
      <c r="G76" s="267"/>
      <c r="H76" s="267"/>
      <c r="I76" s="268"/>
      <c r="J76" s="118"/>
      <c r="K76" s="197">
        <v>1145829.7</v>
      </c>
      <c r="L76" s="197">
        <v>1129610.54</v>
      </c>
      <c r="M76" s="118"/>
      <c r="N76" s="270"/>
      <c r="O76" s="271"/>
      <c r="P76" s="270"/>
      <c r="Q76" s="270"/>
      <c r="R76" s="119"/>
    </row>
    <row r="77" spans="1:18" s="112" customFormat="1">
      <c r="A77" s="110"/>
      <c r="F77" s="113"/>
      <c r="J77" s="114"/>
      <c r="L77" s="119"/>
    </row>
    <row r="78" spans="1:18" s="112" customFormat="1">
      <c r="A78" s="110"/>
      <c r="B78" s="112" t="s">
        <v>254</v>
      </c>
      <c r="F78" s="113"/>
      <c r="J78" s="114"/>
      <c r="L78" s="119"/>
    </row>
    <row r="79" spans="1:18" s="112" customFormat="1">
      <c r="A79" s="110"/>
      <c r="F79" s="113"/>
      <c r="J79" s="114"/>
      <c r="L79" s="119"/>
    </row>
    <row r="80" spans="1:18">
      <c r="A80" s="91"/>
      <c r="B80" s="90" t="s">
        <v>166</v>
      </c>
      <c r="E80" s="120"/>
      <c r="F80" s="121"/>
      <c r="G80" s="122"/>
      <c r="I80" s="95"/>
      <c r="J80" s="92"/>
    </row>
    <row r="81" spans="1:10">
      <c r="A81" s="91"/>
      <c r="E81" s="120"/>
      <c r="F81" s="121"/>
      <c r="G81" s="122"/>
      <c r="I81" s="95"/>
      <c r="J81" s="92"/>
    </row>
    <row r="82" spans="1:10" ht="23.4" customHeight="1">
      <c r="A82" s="91"/>
      <c r="B82" s="324" t="s">
        <v>133</v>
      </c>
      <c r="C82" s="325"/>
      <c r="D82" s="97">
        <v>45016</v>
      </c>
      <c r="E82" s="97">
        <v>44926</v>
      </c>
      <c r="F82" s="122"/>
      <c r="G82" s="122"/>
      <c r="I82" s="95"/>
      <c r="J82" s="92"/>
    </row>
    <row r="83" spans="1:10">
      <c r="A83" s="91"/>
      <c r="B83" s="198" t="s">
        <v>243</v>
      </c>
      <c r="C83" s="135"/>
      <c r="D83" s="189">
        <v>12827.5</v>
      </c>
      <c r="E83" s="199">
        <v>14584.156678967269</v>
      </c>
      <c r="F83" s="192"/>
      <c r="G83" s="122"/>
      <c r="I83" s="95"/>
      <c r="J83" s="92"/>
    </row>
    <row r="84" spans="1:10">
      <c r="A84" s="91"/>
      <c r="B84" s="253" t="s">
        <v>246</v>
      </c>
      <c r="C84" s="135"/>
      <c r="D84" s="273">
        <v>2620.2199999999998</v>
      </c>
      <c r="E84" s="273"/>
      <c r="F84" s="274"/>
      <c r="G84" s="274"/>
      <c r="I84" s="95"/>
      <c r="J84" s="92"/>
    </row>
    <row r="85" spans="1:10" s="112" customFormat="1">
      <c r="A85" s="110"/>
      <c r="B85" s="137" t="s">
        <v>69</v>
      </c>
      <c r="C85" s="139"/>
      <c r="D85" s="190">
        <v>15447.72</v>
      </c>
      <c r="E85" s="190">
        <v>14584.156678967269</v>
      </c>
      <c r="F85" s="122"/>
      <c r="G85" s="122"/>
      <c r="J85" s="114"/>
    </row>
    <row r="86" spans="1:10" s="112" customFormat="1">
      <c r="A86" s="110"/>
      <c r="B86" s="140"/>
      <c r="C86" s="123"/>
      <c r="D86" s="124"/>
      <c r="E86" s="18"/>
      <c r="F86" s="122"/>
      <c r="G86" s="122"/>
      <c r="J86" s="114"/>
    </row>
    <row r="87" spans="1:10" s="112" customFormat="1">
      <c r="A87" s="110"/>
      <c r="B87" s="90" t="s">
        <v>134</v>
      </c>
      <c r="C87" s="90"/>
      <c r="D87" s="124"/>
      <c r="E87" s="18"/>
      <c r="F87" s="122"/>
      <c r="G87" s="122"/>
      <c r="J87" s="114"/>
    </row>
    <row r="88" spans="1:10">
      <c r="A88" s="91"/>
      <c r="B88" s="92" t="s">
        <v>170</v>
      </c>
      <c r="E88" s="120"/>
      <c r="F88" s="121"/>
      <c r="G88" s="122"/>
    </row>
    <row r="89" spans="1:10">
      <c r="A89" s="91"/>
      <c r="E89" s="120"/>
      <c r="F89" s="121"/>
      <c r="G89" s="122"/>
    </row>
    <row r="90" spans="1:10" ht="21" customHeight="1">
      <c r="A90" s="91"/>
      <c r="B90" s="324" t="s">
        <v>133</v>
      </c>
      <c r="C90" s="325"/>
      <c r="D90" s="97">
        <v>45016</v>
      </c>
      <c r="E90" s="97">
        <v>44926</v>
      </c>
      <c r="F90" s="122"/>
      <c r="G90" s="122"/>
      <c r="I90" s="95"/>
      <c r="J90" s="92"/>
    </row>
    <row r="91" spans="1:10" ht="16.5" customHeight="1">
      <c r="A91" s="91"/>
      <c r="B91" s="198" t="s">
        <v>171</v>
      </c>
      <c r="C91" s="138"/>
      <c r="D91" s="191">
        <v>805.21</v>
      </c>
      <c r="E91" s="199">
        <v>815.49003899384434</v>
      </c>
      <c r="F91" s="122"/>
      <c r="G91" s="122"/>
      <c r="I91" s="95"/>
      <c r="J91" s="92"/>
    </row>
    <row r="92" spans="1:10">
      <c r="A92" s="91"/>
      <c r="B92" s="137" t="s">
        <v>69</v>
      </c>
      <c r="C92" s="139"/>
      <c r="D92" s="190">
        <v>805.21</v>
      </c>
      <c r="E92" s="190">
        <v>815.49003899384434</v>
      </c>
      <c r="F92" s="122"/>
      <c r="G92" s="122"/>
      <c r="I92" s="95"/>
      <c r="J92" s="92"/>
    </row>
    <row r="93" spans="1:10">
      <c r="A93" s="91"/>
      <c r="B93" s="125"/>
      <c r="C93" s="125"/>
      <c r="E93" s="120"/>
      <c r="F93" s="121"/>
      <c r="G93" s="121"/>
    </row>
    <row r="94" spans="1:10" s="112" customFormat="1">
      <c r="A94" s="110"/>
      <c r="B94" s="90" t="s">
        <v>249</v>
      </c>
      <c r="C94" s="90"/>
      <c r="D94" s="124"/>
      <c r="E94" s="18"/>
      <c r="F94" s="122"/>
      <c r="G94" s="122"/>
      <c r="J94" s="114"/>
    </row>
    <row r="95" spans="1:10">
      <c r="A95" s="91"/>
      <c r="B95" s="92" t="s">
        <v>170</v>
      </c>
      <c r="E95" s="120"/>
      <c r="F95" s="121"/>
      <c r="G95" s="122"/>
    </row>
    <row r="96" spans="1:10">
      <c r="A96" s="91"/>
      <c r="E96" s="120"/>
      <c r="F96" s="121"/>
      <c r="G96" s="122"/>
    </row>
    <row r="97" spans="1:10" ht="21" customHeight="1">
      <c r="A97" s="91"/>
      <c r="B97" s="324" t="s">
        <v>133</v>
      </c>
      <c r="C97" s="325"/>
      <c r="D97" s="97">
        <v>45016</v>
      </c>
      <c r="E97" s="97">
        <v>44926</v>
      </c>
      <c r="F97" s="122"/>
      <c r="G97" s="122"/>
      <c r="I97" s="95"/>
      <c r="J97" s="92"/>
    </row>
    <row r="98" spans="1:10" ht="16.5" customHeight="1">
      <c r="A98" s="91"/>
      <c r="B98" s="198" t="s">
        <v>247</v>
      </c>
      <c r="C98" s="138"/>
      <c r="D98" s="191">
        <v>600</v>
      </c>
      <c r="E98" s="186">
        <v>0</v>
      </c>
      <c r="F98" s="122"/>
      <c r="G98" s="122"/>
      <c r="I98" s="95"/>
      <c r="J98" s="92"/>
    </row>
    <row r="99" spans="1:10">
      <c r="A99" s="91"/>
      <c r="B99" s="137" t="s">
        <v>69</v>
      </c>
      <c r="C99" s="139"/>
      <c r="D99" s="190">
        <v>600</v>
      </c>
      <c r="E99" s="190">
        <v>0</v>
      </c>
      <c r="F99" s="122"/>
      <c r="G99" s="122"/>
      <c r="I99" s="95"/>
      <c r="J99" s="92"/>
    </row>
    <row r="100" spans="1:10">
      <c r="A100" s="91"/>
      <c r="B100" s="125"/>
      <c r="C100" s="125"/>
      <c r="E100" s="120"/>
      <c r="F100" s="121"/>
      <c r="G100" s="121"/>
    </row>
    <row r="101" spans="1:10" s="112" customFormat="1">
      <c r="A101" s="110"/>
      <c r="B101" s="90" t="s">
        <v>250</v>
      </c>
      <c r="C101" s="90"/>
      <c r="D101" s="111"/>
      <c r="E101" s="111"/>
      <c r="F101" s="126"/>
      <c r="G101" s="122"/>
      <c r="J101" s="114"/>
    </row>
    <row r="102" spans="1:10">
      <c r="A102" s="91"/>
      <c r="B102" s="92" t="s">
        <v>170</v>
      </c>
      <c r="F102" s="121"/>
      <c r="G102" s="122"/>
    </row>
    <row r="103" spans="1:10">
      <c r="A103" s="91"/>
      <c r="F103" s="121"/>
      <c r="G103" s="122"/>
    </row>
    <row r="104" spans="1:10">
      <c r="A104" s="91"/>
      <c r="B104" s="324" t="s">
        <v>133</v>
      </c>
      <c r="C104" s="325"/>
      <c r="D104" s="97">
        <v>45016</v>
      </c>
      <c r="E104" s="97">
        <v>44926</v>
      </c>
      <c r="F104" s="122"/>
      <c r="G104" s="122"/>
      <c r="I104" s="95"/>
      <c r="J104" s="92"/>
    </row>
    <row r="105" spans="1:10" ht="16.5" customHeight="1">
      <c r="A105" s="91"/>
      <c r="B105" s="136" t="s">
        <v>244</v>
      </c>
      <c r="C105" s="138"/>
      <c r="D105" s="200">
        <v>6500</v>
      </c>
      <c r="E105" s="200">
        <v>6500</v>
      </c>
      <c r="F105" s="92"/>
      <c r="I105" s="95"/>
      <c r="J105" s="92"/>
    </row>
    <row r="106" spans="1:10">
      <c r="A106" s="91"/>
      <c r="B106" s="137" t="s">
        <v>69</v>
      </c>
      <c r="C106" s="139"/>
      <c r="D106" s="201">
        <v>6500</v>
      </c>
      <c r="E106" s="201">
        <v>6500</v>
      </c>
      <c r="F106" s="104"/>
      <c r="G106" s="104"/>
      <c r="I106" s="95"/>
      <c r="J106" s="92"/>
    </row>
    <row r="107" spans="1:10">
      <c r="A107" s="91"/>
      <c r="B107" s="125"/>
      <c r="C107" s="125"/>
      <c r="E107" s="120"/>
      <c r="F107" s="239"/>
      <c r="G107" s="239"/>
    </row>
    <row r="108" spans="1:10" s="112" customFormat="1">
      <c r="A108" s="110"/>
      <c r="B108" s="90" t="s">
        <v>251</v>
      </c>
      <c r="C108" s="90"/>
      <c r="D108" s="111"/>
      <c r="E108" s="111"/>
      <c r="F108" s="113"/>
      <c r="J108" s="114"/>
    </row>
    <row r="109" spans="1:10">
      <c r="A109" s="91"/>
      <c r="B109" s="92" t="s">
        <v>170</v>
      </c>
      <c r="F109" s="18"/>
    </row>
    <row r="110" spans="1:10">
      <c r="A110" s="91"/>
      <c r="F110" s="18"/>
    </row>
    <row r="111" spans="1:10">
      <c r="A111" s="91"/>
      <c r="B111" s="324" t="s">
        <v>133</v>
      </c>
      <c r="C111" s="325"/>
      <c r="D111" s="97">
        <v>45016</v>
      </c>
      <c r="E111" s="97">
        <v>44651</v>
      </c>
      <c r="F111" s="92"/>
      <c r="I111" s="95"/>
      <c r="J111" s="92"/>
    </row>
    <row r="112" spans="1:10" ht="16.2" customHeight="1">
      <c r="A112" s="91"/>
      <c r="B112" s="136" t="s">
        <v>143</v>
      </c>
      <c r="C112" s="138"/>
      <c r="D112" s="200">
        <v>720.70999999999992</v>
      </c>
      <c r="E112" s="200">
        <v>0</v>
      </c>
      <c r="F112" s="92"/>
      <c r="I112" s="95"/>
      <c r="J112" s="92"/>
    </row>
    <row r="113" spans="1:10" ht="16.2" customHeight="1">
      <c r="A113" s="91"/>
      <c r="B113" s="137" t="s">
        <v>69</v>
      </c>
      <c r="C113" s="139"/>
      <c r="D113" s="201">
        <v>720.70999999999992</v>
      </c>
      <c r="E113" s="201">
        <v>0</v>
      </c>
      <c r="F113" s="90"/>
      <c r="I113" s="95"/>
      <c r="J113" s="92"/>
    </row>
    <row r="114" spans="1:10">
      <c r="A114" s="91"/>
      <c r="B114" s="125"/>
      <c r="C114" s="125"/>
      <c r="E114" s="120"/>
      <c r="F114" s="240"/>
      <c r="G114" s="240"/>
    </row>
    <row r="115" spans="1:10">
      <c r="A115" s="91"/>
      <c r="B115" s="90" t="s">
        <v>255</v>
      </c>
      <c r="C115" s="90"/>
      <c r="D115" s="111"/>
      <c r="E115" s="111"/>
      <c r="F115" s="107"/>
      <c r="G115" s="107"/>
      <c r="I115" s="95"/>
      <c r="J115" s="92"/>
    </row>
    <row r="116" spans="1:10">
      <c r="A116" s="91"/>
      <c r="B116" s="92" t="s">
        <v>170</v>
      </c>
      <c r="F116" s="107"/>
      <c r="G116" s="107"/>
      <c r="I116" s="95"/>
      <c r="J116" s="92"/>
    </row>
    <row r="117" spans="1:10">
      <c r="A117" s="91"/>
      <c r="F117" s="107"/>
      <c r="G117" s="107"/>
      <c r="I117" s="95"/>
      <c r="J117" s="92"/>
    </row>
    <row r="118" spans="1:10">
      <c r="A118" s="91"/>
      <c r="B118" s="324" t="s">
        <v>133</v>
      </c>
      <c r="C118" s="325"/>
      <c r="D118" s="97">
        <v>45016</v>
      </c>
      <c r="E118" s="97">
        <v>44651</v>
      </c>
      <c r="F118" s="107"/>
      <c r="G118" s="107"/>
      <c r="I118" s="95"/>
      <c r="J118" s="92"/>
    </row>
    <row r="119" spans="1:10">
      <c r="A119" s="91"/>
      <c r="B119" s="136" t="s">
        <v>173</v>
      </c>
      <c r="C119" s="138"/>
      <c r="D119" s="202">
        <v>30.14</v>
      </c>
      <c r="E119" s="202">
        <v>0</v>
      </c>
      <c r="F119" s="107"/>
      <c r="G119" s="107"/>
      <c r="I119" s="95"/>
      <c r="J119" s="92"/>
    </row>
    <row r="120" spans="1:10">
      <c r="A120" s="91"/>
      <c r="B120" s="136" t="s">
        <v>172</v>
      </c>
      <c r="C120" s="138"/>
      <c r="D120" s="202">
        <v>-0.02</v>
      </c>
      <c r="E120" s="202">
        <v>0</v>
      </c>
      <c r="F120" s="107"/>
      <c r="G120" s="107"/>
      <c r="I120" s="95"/>
      <c r="J120" s="92"/>
    </row>
    <row r="121" spans="1:10">
      <c r="A121" s="91"/>
      <c r="B121" s="137" t="s">
        <v>69</v>
      </c>
      <c r="C121" s="139"/>
      <c r="D121" s="203">
        <v>30.12</v>
      </c>
      <c r="E121" s="203">
        <v>0</v>
      </c>
      <c r="F121" s="107"/>
      <c r="G121" s="107"/>
      <c r="I121" s="95"/>
      <c r="J121" s="92"/>
    </row>
    <row r="122" spans="1:10">
      <c r="A122" s="91"/>
      <c r="B122" s="123"/>
      <c r="C122" s="123"/>
      <c r="D122" s="204"/>
      <c r="E122" s="204"/>
      <c r="F122" s="205"/>
      <c r="G122" s="205"/>
      <c r="I122" s="95"/>
      <c r="J122" s="92"/>
    </row>
    <row r="123" spans="1:10">
      <c r="A123" s="91"/>
    </row>
    <row r="124" spans="1:10">
      <c r="A124" s="91"/>
      <c r="B124" s="90" t="s">
        <v>136</v>
      </c>
      <c r="C124" s="90"/>
    </row>
    <row r="125" spans="1:10" ht="36" customHeight="1">
      <c r="A125" s="91"/>
      <c r="B125" s="333" t="s">
        <v>137</v>
      </c>
      <c r="C125" s="333"/>
      <c r="D125" s="333"/>
      <c r="E125" s="333"/>
      <c r="F125" s="333"/>
      <c r="G125" s="333"/>
      <c r="H125" s="333"/>
      <c r="I125" s="333"/>
      <c r="J125" s="333"/>
    </row>
    <row r="126" spans="1:10">
      <c r="A126" s="91"/>
    </row>
    <row r="127" spans="1:10">
      <c r="A127" s="91"/>
      <c r="B127" s="90" t="s">
        <v>138</v>
      </c>
      <c r="C127" s="90"/>
    </row>
    <row r="128" spans="1:10">
      <c r="A128" s="91"/>
      <c r="B128" s="92" t="s">
        <v>154</v>
      </c>
    </row>
    <row r="129" spans="1:9">
      <c r="A129" s="91"/>
    </row>
    <row r="130" spans="1:9">
      <c r="A130" s="91"/>
      <c r="B130" s="90" t="s">
        <v>139</v>
      </c>
      <c r="C130" s="90"/>
    </row>
    <row r="131" spans="1:9" ht="15.6" customHeight="1">
      <c r="A131" s="91"/>
      <c r="B131" s="332" t="s">
        <v>155</v>
      </c>
      <c r="C131" s="332"/>
      <c r="D131" s="332"/>
      <c r="E131" s="332"/>
      <c r="F131" s="332"/>
      <c r="G131" s="332"/>
      <c r="H131" s="332"/>
      <c r="I131" s="332"/>
    </row>
    <row r="132" spans="1:9">
      <c r="A132" s="91"/>
      <c r="B132" s="87"/>
      <c r="C132" s="87"/>
      <c r="D132" s="87"/>
      <c r="E132" s="87"/>
      <c r="F132" s="87"/>
      <c r="G132" s="87"/>
      <c r="H132" s="87"/>
      <c r="I132" s="87"/>
    </row>
    <row r="133" spans="1:9">
      <c r="A133" s="91"/>
      <c r="B133" s="90" t="s">
        <v>140</v>
      </c>
      <c r="C133" s="90"/>
      <c r="F133" s="92"/>
    </row>
    <row r="134" spans="1:9" ht="43.95" customHeight="1">
      <c r="A134" s="91"/>
      <c r="B134" s="331" t="s">
        <v>156</v>
      </c>
      <c r="C134" s="331"/>
      <c r="D134" s="331"/>
      <c r="E134" s="331"/>
      <c r="F134" s="331"/>
      <c r="G134" s="331"/>
      <c r="H134" s="331"/>
      <c r="I134" s="331"/>
    </row>
    <row r="135" spans="1:9">
      <c r="A135" s="91"/>
    </row>
    <row r="136" spans="1:9">
      <c r="A136" s="91"/>
    </row>
    <row r="137" spans="1:9">
      <c r="A137" s="91"/>
      <c r="B137" s="92" t="s">
        <v>50</v>
      </c>
    </row>
    <row r="138" spans="1:9">
      <c r="A138" s="91"/>
    </row>
    <row r="139" spans="1:9">
      <c r="A139" s="91"/>
    </row>
    <row r="140" spans="1:9">
      <c r="A140" s="91"/>
    </row>
    <row r="141" spans="1:9">
      <c r="A141" s="91"/>
    </row>
    <row r="142" spans="1:9" s="15" customFormat="1">
      <c r="B142" s="14" t="s">
        <v>36</v>
      </c>
      <c r="E142" s="14" t="s">
        <v>37</v>
      </c>
      <c r="I142" s="14" t="s">
        <v>38</v>
      </c>
    </row>
    <row r="143" spans="1:9" s="18" customFormat="1">
      <c r="B143" s="16" t="s">
        <v>39</v>
      </c>
      <c r="E143" s="16" t="s">
        <v>40</v>
      </c>
      <c r="I143" s="16" t="s">
        <v>41</v>
      </c>
    </row>
  </sheetData>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7D15007B-6278-4BA5-9B26-381E6E97BE2C}">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B4C7D3E0-BD59-429B-8154-6346417D6466}"/>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42">
    <mergeCell ref="B134:I134"/>
    <mergeCell ref="B131:I131"/>
    <mergeCell ref="B125:J125"/>
    <mergeCell ref="N56:N57"/>
    <mergeCell ref="O56:O57"/>
    <mergeCell ref="H56:H57"/>
    <mergeCell ref="E56:E57"/>
    <mergeCell ref="F56:F57"/>
    <mergeCell ref="G56:G57"/>
    <mergeCell ref="O68:O69"/>
    <mergeCell ref="B118:C118"/>
    <mergeCell ref="B90:C90"/>
    <mergeCell ref="P56:P57"/>
    <mergeCell ref="Q56:Q57"/>
    <mergeCell ref="I56:I57"/>
    <mergeCell ref="J56:J57"/>
    <mergeCell ref="K56:K57"/>
    <mergeCell ref="L56:L57"/>
    <mergeCell ref="M56:M57"/>
    <mergeCell ref="P68:P69"/>
    <mergeCell ref="Q68:Q69"/>
    <mergeCell ref="J68:J69"/>
    <mergeCell ref="K68:K69"/>
    <mergeCell ref="L68:L69"/>
    <mergeCell ref="M68:M69"/>
    <mergeCell ref="N68:N69"/>
    <mergeCell ref="B14:C14"/>
    <mergeCell ref="F68:F69"/>
    <mergeCell ref="G68:G69"/>
    <mergeCell ref="I68:I69"/>
    <mergeCell ref="B111:C111"/>
    <mergeCell ref="B97:C97"/>
    <mergeCell ref="B104:C104"/>
    <mergeCell ref="E68:E69"/>
    <mergeCell ref="H68:H69"/>
    <mergeCell ref="B82:C82"/>
    <mergeCell ref="B25:C25"/>
    <mergeCell ref="B48:C48"/>
    <mergeCell ref="C68:D69"/>
    <mergeCell ref="B68:B69"/>
    <mergeCell ref="B56:B57"/>
    <mergeCell ref="C56:D57"/>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W3CilWZr52r0QvocQ4WHBJFmKWl0M8iHEQLkQ2vYtU0=</DigestValue>
    </Reference>
    <Reference Type="http://www.w3.org/2000/09/xmldsig#Object" URI="#idOfficeObject">
      <DigestMethod Algorithm="http://www.w3.org/2001/04/xmlenc#sha256"/>
      <DigestValue>8/Vm+VJIspMpnmrmzxawsQELz+wSiKvt2sQD2nq+nyg=</DigestValue>
    </Reference>
    <Reference Type="http://uri.etsi.org/01903#SignedProperties" URI="#idSignedProperties">
      <Transforms>
        <Transform Algorithm="http://www.w3.org/TR/2001/REC-xml-c14n-20010315"/>
      </Transforms>
      <DigestMethod Algorithm="http://www.w3.org/2001/04/xmlenc#sha256"/>
      <DigestValue>Gi46awLk9YQG1HDpRj3F5ZRkzMRVkIyXoBNRdNa5OPk=</DigestValue>
    </Reference>
    <Reference Type="http://www.w3.org/2000/09/xmldsig#Object" URI="#idValidSigLnImg">
      <DigestMethod Algorithm="http://www.w3.org/2001/04/xmlenc#sha256"/>
      <DigestValue>XCXLgkfDITgD02cx28Sugy8fiweKC3qa4qe+NIy879Y=</DigestValue>
    </Reference>
    <Reference Type="http://www.w3.org/2000/09/xmldsig#Object" URI="#idInvalidSigLnImg">
      <DigestMethod Algorithm="http://www.w3.org/2001/04/xmlenc#sha256"/>
      <DigestValue>NraYiRUJ0cyXhw4RU1vGSrsHSaA/X/9lifcNVGFu0jc=</DigestValue>
    </Reference>
  </SignedInfo>
  <SignatureValue>Li/iyar5mWL1iBHJQiG25bOJnLhLKcTnJfSEn+HmVBNSkN8Vfk+mN195UL8OEC9ssDrJ2LheoqSU
gP3VjJl6GxpYl0NBVwmJTQmo54ge95a7SFOhZ+uP7oRFYXyh88TKvFyimgGDMHtgkwMuvcp3NA0n
e9eX6qcExBt41iEPGT7ZJB4SmFF92IRboAmShV6kKK5LcPVgEiZsE2mocXePvMF0BVx3r0DjgouK
dZBInAgJ/ZACkkrR/zueQFjAantgy/kOCmWdsukV+kavOj93oU+XFuP+h85nPv4z8ypaAr6IrTAw
PgOUf6i8DAxMfhMyxYVfyesZHUT3bVloc9aciA==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3tl4yfr91Sj8LFpysCfAHAQ0PkxWSImsBM7tBzxppz0=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IRl+BGsoIHh+3Wk3mgHwDSl3dQ//cL+YKBhX5cSg4qQ=</DigestValue>
      </Reference>
      <Reference URI="/xl/drawings/vmlDrawing1.vml?ContentType=application/vnd.openxmlformats-officedocument.vmlDrawing">
        <DigestMethod Algorithm="http://www.w3.org/2001/04/xmlenc#sha256"/>
        <DigestValue>lfh+V5XblCj8hEgxshnZLzzyrN7IXIcZY8FQdXkgq3Q=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lZ6TN7VCv3s6CY/oP2181TV5FIczTHYLPAQi57gKk3g=</DigestValue>
      </Reference>
      <Reference URI="/xl/media/image4.emf?ContentType=image/x-emf">
        <DigestMethod Algorithm="http://www.w3.org/2001/04/xmlenc#sha256"/>
        <DigestValue>7XdXZLi6P/SVv1+O08pKTAWpWdZIsxHrM633r2S6qdQ=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K1ixlZCNQnIFNyDRalzY+llwcCKNBy/zDFBsRPobbd0=</DigestValue>
      </Reference>
      <Reference URI="/xl/styles.xml?ContentType=application/vnd.openxmlformats-officedocument.spreadsheetml.styles+xml">
        <DigestMethod Algorithm="http://www.w3.org/2001/04/xmlenc#sha256"/>
        <DigestValue>X6drGB4hZvloU+I0QCxN3Qas1srEaced8sB4TbSVJyU=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xEfcOJbg7oeAtnNlCemZky4oWyCd4HhpveDEzPNpD8E=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WlrD8X6xSB27IEYEXjwynyLfzJbTc950FCdT+2gqKkU=</DigestValue>
      </Reference>
      <Reference URI="/xl/worksheets/sheet2.xml?ContentType=application/vnd.openxmlformats-officedocument.spreadsheetml.worksheet+xml">
        <DigestMethod Algorithm="http://www.w3.org/2001/04/xmlenc#sha256"/>
        <DigestValue>0FAkd47zFemS9XmUQOK6RzqkAnvVY+T+XC5BoQW4PNQ=</DigestValue>
      </Reference>
      <Reference URI="/xl/worksheets/sheet3.xml?ContentType=application/vnd.openxmlformats-officedocument.spreadsheetml.worksheet+xml">
        <DigestMethod Algorithm="http://www.w3.org/2001/04/xmlenc#sha256"/>
        <DigestValue>8VO1pu44bFGqV+FaRiDNj6sVMiNU35RkZ3oFjHoJBKg=</DigestValue>
      </Reference>
      <Reference URI="/xl/worksheets/sheet4.xml?ContentType=application/vnd.openxmlformats-officedocument.spreadsheetml.worksheet+xml">
        <DigestMethod Algorithm="http://www.w3.org/2001/04/xmlenc#sha256"/>
        <DigestValue>Hut3a+ajNwHeryluILL/bYC8Pb/RoCoHdJHgrHhwNac=</DigestValue>
      </Reference>
      <Reference URI="/xl/worksheets/sheet5.xml?ContentType=application/vnd.openxmlformats-officedocument.spreadsheetml.worksheet+xml">
        <DigestMethod Algorithm="http://www.w3.org/2001/04/xmlenc#sha256"/>
        <DigestValue>AR/E+eQ2l4AUTPNoH4tW0PKo7/CYS/q5zLufsBvhmf8=</DigestValue>
      </Reference>
      <Reference URI="/xl/worksheets/sheet6.xml?ContentType=application/vnd.openxmlformats-officedocument.spreadsheetml.worksheet+xml">
        <DigestMethod Algorithm="http://www.w3.org/2001/04/xmlenc#sha256"/>
        <DigestValue>ZFWhUeCDpojw7uH0RJ4rEfRq8SZs7Zrgw4tNKxTaqpA=</DigestValue>
      </Reference>
      <Reference URI="/xl/worksheets/sheet7.xml?ContentType=application/vnd.openxmlformats-officedocument.spreadsheetml.worksheet+xml">
        <DigestMethod Algorithm="http://www.w3.org/2001/04/xmlenc#sha256"/>
        <DigestValue>af3if3y/Es+aWYDuBhU/2nCGi7h5Vv04l416N9/C7gc=</DigestValue>
      </Reference>
    </Manifest>
    <SignatureProperties>
      <SignatureProperty Id="idSignatureTime" Target="#idPackageSignature">
        <mdssi:SignatureTime xmlns:mdssi="http://schemas.openxmlformats.org/package/2006/digital-signature">
          <mdssi:Format>YYYY-MM-DDThh:mm:ssTZD</mdssi:Format>
          <mdssi:Value>2023-05-10T14:12:26Z</mdssi:Value>
        </mdssi:SignatureTime>
      </SignatureProperty>
    </SignatureProperties>
  </Object>
  <Object Id="idOfficeObject">
    <SignatureProperties>
      <SignatureProperty Id="idOfficeV1Details" Target="#idPackageSignature">
        <SignatureInfoV1 xmlns="http://schemas.microsoft.com/office/2006/digsig">
          <SetupID>{2A652747-C60F-4E80-B31D-C364B2A88C7C}</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2023-05-10T14:12:26Z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wAC8ANQAvADIAMAAyADMAc2k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MYs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FAt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1i0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+wn7wprUjb4dK2FW0RFCd6oo5QezOrpgBCCh5QHUyWM=</DigestValue>
    </Reference>
    <Reference Type="http://www.w3.org/2000/09/xmldsig#Object" URI="#idOfficeObject">
      <DigestMethod Algorithm="http://www.w3.org/2001/04/xmlenc#sha256"/>
      <DigestValue>3tkA4qdqO0Qg+BAqZhPGsDyqajhWSdS6iJ8LfLb8skI=</DigestValue>
    </Reference>
    <Reference Type="http://uri.etsi.org/01903#SignedProperties" URI="#idSignedProperties">
      <Transforms>
        <Transform Algorithm="http://www.w3.org/TR/2001/REC-xml-c14n-20010315"/>
      </Transforms>
      <DigestMethod Algorithm="http://www.w3.org/2001/04/xmlenc#sha256"/>
      <DigestValue>L7+rgz0fNU+UDko1+UQH1mLUL6jhgAB7c3bCR+dSIfo=</DigestValue>
    </Reference>
    <Reference Type="http://www.w3.org/2000/09/xmldsig#Object" URI="#idValidSigLnImg">
      <DigestMethod Algorithm="http://www.w3.org/2001/04/xmlenc#sha256"/>
      <DigestValue>jhLFZcSSY6LQQqM39pEKulJV/7gTp5t4OaFLTql3jBw=</DigestValue>
    </Reference>
    <Reference Type="http://www.w3.org/2000/09/xmldsig#Object" URI="#idInvalidSigLnImg">
      <DigestMethod Algorithm="http://www.w3.org/2001/04/xmlenc#sha256"/>
      <DigestValue>M/vC2HgoKb36gwDTBag34YLP1moBZIifiUCmK+pSTbE=</DigestValue>
    </Reference>
  </SignedInfo>
  <SignatureValue>sELot+i/7ld0DbczrZ0cPpsiOvCUrgyBWXBujFoYuO41JlvkNAPqM5BN/H99Yf3zdYszg3KDjqrk
QN3HSBgCQieS3B3sXIshRmyWdMeTXlZmlqRkbprCcIOW4F+6Oefe08bkB0XTZugq83nz41V2lojp
cTJ24OnJ1YUWEzDbW3hF1ZRTljEHJJuyjjzF7w5AGORTYEfTEoImnP/ARGYKzxVM2gNSl+d3jbGF
4VNhkT9+86zPPJoMFfcidnn6QRHTOjzKD8iEoxgmSfmaiQOfIhnXXLL9xM6E0nmu4q934w5APaue
IbzLMr5DO+nbWdwwYkRGpx2joj4r1qc2JjAMlw==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3tl4yfr91Sj8LFpysCfAHAQ0PkxWSImsBM7tBzxppz0=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IRl+BGsoIHh+3Wk3mgHwDSl3dQ//cL+YKBhX5cSg4qQ=</DigestValue>
      </Reference>
      <Reference URI="/xl/drawings/vmlDrawing1.vml?ContentType=application/vnd.openxmlformats-officedocument.vmlDrawing">
        <DigestMethod Algorithm="http://www.w3.org/2001/04/xmlenc#sha256"/>
        <DigestValue>lfh+V5XblCj8hEgxshnZLzzyrN7IXIcZY8FQdXkgq3Q=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lZ6TN7VCv3s6CY/oP2181TV5FIczTHYLPAQi57gKk3g=</DigestValue>
      </Reference>
      <Reference URI="/xl/media/image4.emf?ContentType=image/x-emf">
        <DigestMethod Algorithm="http://www.w3.org/2001/04/xmlenc#sha256"/>
        <DigestValue>7XdXZLi6P/SVv1+O08pKTAWpWdZIsxHrM633r2S6qdQ=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K1ixlZCNQnIFNyDRalzY+llwcCKNBy/zDFBsRPobbd0=</DigestValue>
      </Reference>
      <Reference URI="/xl/styles.xml?ContentType=application/vnd.openxmlformats-officedocument.spreadsheetml.styles+xml">
        <DigestMethod Algorithm="http://www.w3.org/2001/04/xmlenc#sha256"/>
        <DigestValue>X6drGB4hZvloU+I0QCxN3Qas1srEaced8sB4TbSVJyU=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xEfcOJbg7oeAtnNlCemZky4oWyCd4HhpveDEzPNpD8E=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WlrD8X6xSB27IEYEXjwynyLfzJbTc950FCdT+2gqKkU=</DigestValue>
      </Reference>
      <Reference URI="/xl/worksheets/sheet2.xml?ContentType=application/vnd.openxmlformats-officedocument.spreadsheetml.worksheet+xml">
        <DigestMethod Algorithm="http://www.w3.org/2001/04/xmlenc#sha256"/>
        <DigestValue>0FAkd47zFemS9XmUQOK6RzqkAnvVY+T+XC5BoQW4PNQ=</DigestValue>
      </Reference>
      <Reference URI="/xl/worksheets/sheet3.xml?ContentType=application/vnd.openxmlformats-officedocument.spreadsheetml.worksheet+xml">
        <DigestMethod Algorithm="http://www.w3.org/2001/04/xmlenc#sha256"/>
        <DigestValue>8VO1pu44bFGqV+FaRiDNj6sVMiNU35RkZ3oFjHoJBKg=</DigestValue>
      </Reference>
      <Reference URI="/xl/worksheets/sheet4.xml?ContentType=application/vnd.openxmlformats-officedocument.spreadsheetml.worksheet+xml">
        <DigestMethod Algorithm="http://www.w3.org/2001/04/xmlenc#sha256"/>
        <DigestValue>Hut3a+ajNwHeryluILL/bYC8Pb/RoCoHdJHgrHhwNac=</DigestValue>
      </Reference>
      <Reference URI="/xl/worksheets/sheet5.xml?ContentType=application/vnd.openxmlformats-officedocument.spreadsheetml.worksheet+xml">
        <DigestMethod Algorithm="http://www.w3.org/2001/04/xmlenc#sha256"/>
        <DigestValue>AR/E+eQ2l4AUTPNoH4tW0PKo7/CYS/q5zLufsBvhmf8=</DigestValue>
      </Reference>
      <Reference URI="/xl/worksheets/sheet6.xml?ContentType=application/vnd.openxmlformats-officedocument.spreadsheetml.worksheet+xml">
        <DigestMethod Algorithm="http://www.w3.org/2001/04/xmlenc#sha256"/>
        <DigestValue>ZFWhUeCDpojw7uH0RJ4rEfRq8SZs7Zrgw4tNKxTaqpA=</DigestValue>
      </Reference>
      <Reference URI="/xl/worksheets/sheet7.xml?ContentType=application/vnd.openxmlformats-officedocument.spreadsheetml.worksheet+xml">
        <DigestMethod Algorithm="http://www.w3.org/2001/04/xmlenc#sha256"/>
        <DigestValue>af3if3y/Es+aWYDuBhU/2nCGi7h5Vv04l416N9/C7gc=</DigestValue>
      </Reference>
    </Manifest>
    <SignatureProperties>
      <SignatureProperty Id="idSignatureTime" Target="#idPackageSignature">
        <mdssi:SignatureTime xmlns:mdssi="http://schemas.openxmlformats.org/package/2006/digital-signature">
          <mdssi:Format>YYYY-MM-DDThh:mm:ssTZD</mdssi:Format>
          <mdssi:Value>2023-05-10T16:24:22Z</mdssi:Value>
        </mdssi:SignatureTime>
      </SignatureProperty>
    </SignatureProperties>
  </Object>
  <Object Id="idOfficeObject">
    <SignatureProperties>
      <SignatureProperty Id="idOfficeV1Details" Target="#idPackageSignature">
        <SignatureInfoV1 xmlns="http://schemas.microsoft.com/office/2006/digsig">
          <SetupID>{1CB8D29A-A30F-4E8D-B953-7C697D5EFCC3}</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2023-05-10T16:24:22Z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w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CG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GC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MK3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Vrn+JIcFtYrgsBFUoxO+45twgxYW+pdZmcJNM0BCOk4=</DigestValue>
    </Reference>
    <Reference Type="http://www.w3.org/2000/09/xmldsig#Object" URI="#idOfficeObject">
      <DigestMethod Algorithm="http://www.w3.org/2001/04/xmlenc#sha256"/>
      <DigestValue>ygR2GU5MMTVEbZu+madELalMnmGYZLNMesXZWK+/6ys=</DigestValue>
    </Reference>
    <Reference Type="http://uri.etsi.org/01903#SignedProperties" URI="#idSignedProperties">
      <Transforms>
        <Transform Algorithm="http://www.w3.org/TR/2001/REC-xml-c14n-20010315"/>
      </Transforms>
      <DigestMethod Algorithm="http://www.w3.org/2001/04/xmlenc#sha256"/>
      <DigestValue>frXMwsyxBopcyFywugMwH6FMazkCW3LfYd0KkHxKaCU=</DigestValue>
    </Reference>
    <Reference Type="http://www.w3.org/2000/09/xmldsig#Object" URI="#idValidSigLnImg">
      <DigestMethod Algorithm="http://www.w3.org/2001/04/xmlenc#sha256"/>
      <DigestValue>YSP60cEiPvRsqfX7zlCS6FM2NHc+uj6tRpYkEWUnstw=</DigestValue>
    </Reference>
    <Reference Type="http://www.w3.org/2000/09/xmldsig#Object" URI="#idInvalidSigLnImg">
      <DigestMethod Algorithm="http://www.w3.org/2001/04/xmlenc#sha256"/>
      <DigestValue>Pa+rpLCV9U51vock3pAU7duguSu7MpNflo2yY+s4Pzg=</DigestValue>
    </Reference>
  </SignedInfo>
  <SignatureValue>kw+/toOUMDS77TdhWaFK4LRdsGzpkr8f+kirqreknFRYZdA6ysHhVIkHbT86E85QrJWp6Ge6qIKf
ZZ4P3zlco0lPpxyKHnQ5iEIAo4cCIIKEw+oKJma6qzCZyqyYc/Kl8NFPks1DA6CnKSFYRmOdQhiN
wltgCckW2GVcNPlNVj9mHzCR6kPCrDJfJrkpMxqRIq10UWcDnv4iL1MsX1u+KFs7oMAN9U7VJZkH
65+PXBFl6uBummvpT8DkC7E30aQmrmRibY05fa4nsZ+Ks9My7Lbmz4y5f2QVS6OzIxugWEk5S6VL
uQPv4idObU3Uez3qI97EQlOSR6ksJ7TccBAcdw==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3tl4yfr91Sj8LFpysCfAHAQ0PkxWSImsBM7tBzxppz0=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IRl+BGsoIHh+3Wk3mgHwDSl3dQ//cL+YKBhX5cSg4qQ=</DigestValue>
      </Reference>
      <Reference URI="/xl/drawings/vmlDrawing1.vml?ContentType=application/vnd.openxmlformats-officedocument.vmlDrawing">
        <DigestMethod Algorithm="http://www.w3.org/2001/04/xmlenc#sha256"/>
        <DigestValue>lfh+V5XblCj8hEgxshnZLzzyrN7IXIcZY8FQdXkgq3Q=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lZ6TN7VCv3s6CY/oP2181TV5FIczTHYLPAQi57gKk3g=</DigestValue>
      </Reference>
      <Reference URI="/xl/media/image4.emf?ContentType=image/x-emf">
        <DigestMethod Algorithm="http://www.w3.org/2001/04/xmlenc#sha256"/>
        <DigestValue>7XdXZLi6P/SVv1+O08pKTAWpWdZIsxHrM633r2S6qdQ=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HeMXh0BvJ5EJgLU/vDhAs8Wted+7ofJnylrfXHCWHDg=</DigestValue>
      </Reference>
      <Reference URI="/xl/printerSettings/printerSettings42.bin?ContentType=application/vnd.openxmlformats-officedocument.spreadsheetml.printerSettings">
        <DigestMethod Algorithm="http://www.w3.org/2001/04/xmlenc#sha256"/>
        <DigestValue>nrwW2aOzrJ6w3s+3W+h5IvHukzB/6FZNl1merJBqyjs=</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K1ixlZCNQnIFNyDRalzY+llwcCKNBy/zDFBsRPobbd0=</DigestValue>
      </Reference>
      <Reference URI="/xl/styles.xml?ContentType=application/vnd.openxmlformats-officedocument.spreadsheetml.styles+xml">
        <DigestMethod Algorithm="http://www.w3.org/2001/04/xmlenc#sha256"/>
        <DigestValue>X6drGB4hZvloU+I0QCxN3Qas1srEaced8sB4TbSVJyU=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xEfcOJbg7oeAtnNlCemZky4oWyCd4HhpveDEzPNpD8E=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WlrD8X6xSB27IEYEXjwynyLfzJbTc950FCdT+2gqKkU=</DigestValue>
      </Reference>
      <Reference URI="/xl/worksheets/sheet2.xml?ContentType=application/vnd.openxmlformats-officedocument.spreadsheetml.worksheet+xml">
        <DigestMethod Algorithm="http://www.w3.org/2001/04/xmlenc#sha256"/>
        <DigestValue>0FAkd47zFemS9XmUQOK6RzqkAnvVY+T+XC5BoQW4PNQ=</DigestValue>
      </Reference>
      <Reference URI="/xl/worksheets/sheet3.xml?ContentType=application/vnd.openxmlformats-officedocument.spreadsheetml.worksheet+xml">
        <DigestMethod Algorithm="http://www.w3.org/2001/04/xmlenc#sha256"/>
        <DigestValue>8VO1pu44bFGqV+FaRiDNj6sVMiNU35RkZ3oFjHoJBKg=</DigestValue>
      </Reference>
      <Reference URI="/xl/worksheets/sheet4.xml?ContentType=application/vnd.openxmlformats-officedocument.spreadsheetml.worksheet+xml">
        <DigestMethod Algorithm="http://www.w3.org/2001/04/xmlenc#sha256"/>
        <DigestValue>Hut3a+ajNwHeryluILL/bYC8Pb/RoCoHdJHgrHhwNac=</DigestValue>
      </Reference>
      <Reference URI="/xl/worksheets/sheet5.xml?ContentType=application/vnd.openxmlformats-officedocument.spreadsheetml.worksheet+xml">
        <DigestMethod Algorithm="http://www.w3.org/2001/04/xmlenc#sha256"/>
        <DigestValue>AR/E+eQ2l4AUTPNoH4tW0PKo7/CYS/q5zLufsBvhmf8=</DigestValue>
      </Reference>
      <Reference URI="/xl/worksheets/sheet6.xml?ContentType=application/vnd.openxmlformats-officedocument.spreadsheetml.worksheet+xml">
        <DigestMethod Algorithm="http://www.w3.org/2001/04/xmlenc#sha256"/>
        <DigestValue>ZFWhUeCDpojw7uH0RJ4rEfRq8SZs7Zrgw4tNKxTaqpA=</DigestValue>
      </Reference>
      <Reference URI="/xl/worksheets/sheet7.xml?ContentType=application/vnd.openxmlformats-officedocument.spreadsheetml.worksheet+xml">
        <DigestMethod Algorithm="http://www.w3.org/2001/04/xmlenc#sha256"/>
        <DigestValue>af3if3y/Es+aWYDuBhU/2nCGi7h5Vv04l416N9/C7gc=</DigestValue>
      </Reference>
    </Manifest>
    <SignatureProperties>
      <SignatureProperty Id="idSignatureTime" Target="#idPackageSignature">
        <mdssi:SignatureTime xmlns:mdssi="http://schemas.openxmlformats.org/package/2006/digital-signature">
          <mdssi:Format>YYYY-MM-DDThh:mm:ssTZD</mdssi:Format>
          <mdssi:Value>2023-05-10T19:19:00Z</mdssi:Value>
        </mdssi:SignatureTime>
      </SignatureProperty>
    </SignatureProperties>
  </Object>
  <Object Id="idOfficeObject">
    <SignatureProperties>
      <SignatureProperty Id="idOfficeV1Details" Target="#idPackageSignature">
        <SignatureInfoV1 xmlns="http://schemas.microsoft.com/office/2006/digsig">
          <SetupID>{22E274D9-CECE-4941-AB89-A1459CCFC250}</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2023-05-10T19:19:00Z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BC3/aNmAAAAEwAAAAAAAABIAAAAAAAAAIzI79D7fwAAiNMM0ft/AADAzO/Q+38AAAEAAAAAAAAADvLv0Pt/AAAAALtN/H8AAAAAAAAAAAAAAAAAAAAAAACH9ZpP/H8AAPAMcBUXAgAAGy1HTfx/AADgt/2jZgAAAHm4/aNmAAAAAAAAAAAAAAAAAAAAZHYACAAAAAAlAAAADAAAAAEAAAAYAAAADAAAAAAAAAASAAAADAAAAAEAAAAeAAAAGAAAAL0AAAAEAAAA9wAAABEAAAAlAAAADAAAAAEAAABUAAAAiAAAAL4AAAAEAAAA9QAAABAAAAABAAAA/B3wQVWV70G+AAAABAAAAAoAAABMAAAAAAAAAAAAAAAAAAAA//////////9gAAAAMQAw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XAgAAuCb8o2YAAAAAalR4wJ0AAJC+a038fwAAAAAAAAAAAAAJAAAAAAAAAAAAAAAAAAAA6CpZ0Pt/AAAAAAAAAAAAAAAAAAAAAAAAAdwPGu8BAAA4KPyjZgAAAAQAAAAAAAAAUKuMFRcCAADwDHAVFwIAAGAp/KMAAAAAAAAAAAAAAAAHAAAAAAAAALhQNCMXAgAAnCj8o2YAAADZKPyjZgAAACHKQ038fwAAaQBhAGwAAAAAAAAAAAAAAAAAAAAAAAAAAAAAAAAAAADwDHAVFwIAABstR038fwAAQCj8o2YAAADZKPyjZgAAAFCrjBUX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DxJvyjZgAAAPjn1c77fwAAkL5rTfx/AAAAAAAAAAAAAAAAAAAAAAAAAwAAAAAAAADgzL7O+38AAAAAAAAAAAAAAAAAAAAAAADx3A8a7wEAAODE9SYXAgAAAQAAAAAAAADg////AAAAAPAMcBUXAgAACCn8owAAAAAAAAAAAAAAAAYAAAAAAAAAIAAAAAAAAAAsKPyjZgAAAGko/KNmAAAAIcpDTfx/AACwMPomFwIAAKjNvs4AAAAA4G93ExcCAAAAAAAAAAAAAPAMcBUXAgAAGy1HTfx/AADQJ/yjZgAAAGko/KNmAAAA0L6MFRcCAAAAAAAAZHYACAAAAAAlAAAADAAAAAMAAAAYAAAADAAAAAAAAAASAAAADAAAAAEAAAAWAAAADAAAAAgAAABUAAAAVAAAAAoAAAAnAAAAHgAAAEoAAAABAAAA/B3wQVWV70EKAAAASwAAAAEAAABMAAAABAAAAAkAAAAnAAAAIAAAAEsAAABQAAAAWADEN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b7O+38AAAq2LM77fwAA0DD8o2YAAACQvmtN/H8AAAAAAAAAAAAAAAAAAAAAAAB4br7O+38AAAAAAAAAAAAAAAAAAAAAAAAAAAAAAAAAAOHfDxrvAQAA//////t/AAD/////AAAAAPD///8AAAAA8AxwFRcCAAAYKvyjAAAAAAAAAAAAAAAACQAAAAAAAAAgAAAAAAAAADwp/KNmAAAAeSn8o2YAAAAhykNN/H8AAAAAAAAAAAAAAAAAAAAAAAAAAAAAAAAAAAAAAAAAAAAA8AxwFRcCAAAbLUdN/H8AAOAo/KNmAAAAeSn8o2YAAADArYwVFwIAAAAAAABkdgAIAAAAACUAAAAMAAAABAAAABgAAAAMAAAAAAAAABIAAAAMAAAAAQAAAB4AAAAYAAAAKQAAADMAAACVAAAASAAAACUAAAAMAAAABAAAAFQAAACoAAAAKgAAADMAAACTAAAARwAAAAEAAAD8HfBBVZXvQSoAAAAzAAAADwAAAEwAAAAAAAAAAAAAAAAAAAD//////////2wAAABWAGkAdgBpAGEAbgBhACAAVAByAG8AYwBpAHUAawABHg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CgK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o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BC3/aNmAAAAEwAAAAAAAABIAAAAAAAAAIzI79D7fwAAiNMM0ft/AADAzO/Q+38AAAEAAAAAAAAADvLv0Pt/AAAAALtN/H8AAAAAAAAAAAAAAAAAAAAAAACH9ZpP/H8AAPAMcBUXAgAAGy1HTfx/AADgt/2jZgAAAHm4/aNm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BcCAAC4JvyjZgAAAABqVHjAnQAAkL5rTfx/AAAAAAAAAAAAAAkAAAAAAAAAAAAAAAAAAADoKlnQ+38AAAAAAAAAAAAAAAAAAAAAAAAB3A8a7wEAADgo/KNmAAAABAAAAAAAAABQq4wVFwIAAPAMcBUXAgAAYCn8owAAAAAAAAAAAAAAAAcAAAAAAAAAuFA0IxcCAACcKPyjZgAAANko/KNmAAAAIcpDTfx/AABpAGEAbAAAAAAAAAAAAAAAAAAAAAAAAAAAAAAAAAAAAPAMcBUXAgAAGy1HTfx/AABAKPyjZgAAANko/KNmAAAAUKuMFR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PEm/KNmAAAA+OfVzvt/AACQvmtN/H8AAAAAAAAAAAAAAAAAAAAAAAADAAAAAAAAAODMvs77fwAAAAAAAAAAAAAAAAAAAAAAAPHcDxrvAQAA4MT1JhcCAAABAAAAAAAAAOD///8AAAAA8AxwFRcCAAAIKfyjAAAAAAAAAAAAAAAABgAAAAAAAAAgAAAAAAAAACwo/KNmAAAAaSj8o2YAAAAhykNN/H8AALAw+iYXAgAAqM2+zgAAAADgb3cTFwIAAAAAAAAAAAAA8AxwFRcCAAAbLUdN/H8AANAn/KNmAAAAaSj8o2YAAADQvowVF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vs77fwAACrYszvt/AADQMPyjZgAAAJC+a038fwAAAAAAAAAAAAAAAAAAAAAAAHhuvs77fwAAAAAAAAAAAAAAAAAAAAAAAAAAAAAAAAAA4d8PGu8BAAD/////+38AAP////8AAAAA8P///wAAAADwDHAVFwIAABgq/KMAAAAAAAAAAAAAAAAJAAAAAAAAACAAAAAAAAAAPCn8o2YAAAB5KfyjZgAAACHKQ038fwAAAAAAAAAAAAAAAAAAAAAAAAAAAAAAAAAAAAAAAAAAAADwDHAVFwIAABstR038fwAA4Cj8o2YAAAB5KfyjZgAAAMCtjBUX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P0V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LT9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DC27958E-B959-4CBB-BE75-47E7AB7A4055}">
  <ds:schemaRefs>
    <ds:schemaRef ds:uri="http://purl.org/dc/dcmitype/"/>
    <ds:schemaRef ds:uri="http://schemas.microsoft.com/office/2006/metadata/properties"/>
    <ds:schemaRef ds:uri="b934fac7-a2ac-41e0-adc5-9ae2ade0ae87"/>
    <ds:schemaRef ds:uri="http://schemas.microsoft.com/office/infopath/2007/PartnerControls"/>
    <ds:schemaRef ds:uri="http://purl.org/dc/terms/"/>
    <ds:schemaRef ds:uri="http://www.w3.org/XML/1998/namespace"/>
    <ds:schemaRef ds:uri="http://schemas.microsoft.com/office/2006/documentManagement/types"/>
    <ds:schemaRef ds:uri="http://schemas.openxmlformats.org/package/2006/metadata/core-properties"/>
    <ds:schemaRef ds:uri="df3d6109-0b77-46d1-b89c-8b39010869f2"/>
    <ds:schemaRef ds:uri="http://purl.org/dc/elements/1.1/"/>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F5676D83-AF10-485A-9CFC-87675BCE3B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CorAr</cp:lastModifiedBy>
  <cp:revision/>
  <cp:lastPrinted>2023-04-25T18:25:13Z</cp:lastPrinted>
  <dcterms:created xsi:type="dcterms:W3CDTF">2016-08-27T16:35:25Z</dcterms:created>
  <dcterms:modified xsi:type="dcterms:W3CDTF">2023-05-10T14:12:20Z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